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24.xml" ContentType="application/vnd.openxmlformats-officedocument.drawing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drawings/drawing25.xml" ContentType="application/vnd.openxmlformats-officedocument.drawing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drawings/drawing26.xml" ContentType="application/vnd.openxmlformats-officedocument.drawing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drawings/drawing27.xml" ContentType="application/vnd.openxmlformats-officedocument.drawing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95CB3E7-4E32-4C10-8CB4-F1B4C5E1A3E9}" xr6:coauthVersionLast="47" xr6:coauthVersionMax="47" xr10:uidLastSave="{00000000-0000-0000-0000-000000000000}"/>
  <bookViews>
    <workbookView xWindow="-110" yWindow="-110" windowWidth="19420" windowHeight="10300" tabRatio="955" firstSheet="7" activeTab="7" xr2:uid="{00000000-000D-0000-FFFF-FFFF00000000}"/>
  </bookViews>
  <sheets>
    <sheet name="Заштита интелектуалне својине" sheetId="15" r:id="rId1"/>
    <sheet name="Безбед.управ.природним ресурс." sheetId="16" r:id="rId2"/>
    <sheet name="Психологија безбедности" sheetId="17" r:id="rId3"/>
    <sheet name="Управ.кризама и ризицима" sheetId="18" r:id="rId4"/>
    <sheet name="Глобална безбедност_x0009_" sheetId="19" r:id="rId5"/>
    <sheet name="Безбедност и здравље на раду" sheetId="20" r:id="rId6"/>
    <sheet name="Безбедност информац.сист." sheetId="14" r:id="rId7"/>
    <sheet name="Безбедност финан.послов." sheetId="1" r:id="rId8"/>
    <sheet name="Заштита критичне инфраструктуре" sheetId="5" r:id="rId9"/>
    <sheet name="Људски ресурси у безб." sheetId="8" r:id="rId10"/>
    <sheet name="Људска права" sheetId="9" r:id="rId11"/>
    <sheet name="Макроекономија" sheetId="10" r:id="rId12"/>
    <sheet name="Геополитика" sheetId="12" r:id="rId13"/>
    <sheet name="Енергетска безб." sheetId="22" r:id="rId14"/>
    <sheet name="Менаџ.безбедности" sheetId="23" r:id="rId15"/>
    <sheet name="Нове тех.и електр.криминал" sheetId="24" r:id="rId16"/>
    <sheet name="Етика" sheetId="25" r:id="rId17"/>
    <sheet name="Правни осн. безб." sheetId="26" r:id="rId18"/>
    <sheet name="Енглески језик 2" sheetId="28" r:id="rId19"/>
    <sheet name=" Информатика" sheetId="27" r:id="rId20"/>
    <sheet name="Општа псих.са соц.псих." sheetId="30" r:id="rId21"/>
    <sheet name="Енглески језик 1" sheetId="31" r:id="rId22"/>
    <sheet name="Микроекономија" sheetId="29" r:id="rId23"/>
    <sheet name="Менаџмент" sheetId="32" r:id="rId24"/>
    <sheet name="Увод у безбедност" sheetId="33" r:id="rId25"/>
    <sheet name="Политички систем РС" sheetId="34" r:id="rId26"/>
    <sheet name="Увод у право" sheetId="35" r:id="rId27"/>
  </sheets>
  <externalReferences>
    <externalReference r:id="rId2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" i="35" l="1"/>
  <c r="Q8" i="35"/>
  <c r="P8" i="35"/>
  <c r="O8" i="35"/>
  <c r="T7" i="35"/>
  <c r="S8" i="35" s="1"/>
  <c r="T5" i="35"/>
  <c r="S6" i="35" s="1"/>
  <c r="P8" i="34"/>
  <c r="O8" i="34"/>
  <c r="T7" i="34"/>
  <c r="T8" i="34" s="1"/>
  <c r="T5" i="34"/>
  <c r="S6" i="34" s="1"/>
  <c r="T8" i="33"/>
  <c r="S8" i="33"/>
  <c r="R8" i="33"/>
  <c r="O8" i="33"/>
  <c r="T7" i="33"/>
  <c r="Q8" i="33" s="1"/>
  <c r="T5" i="33"/>
  <c r="S6" i="33" s="1"/>
  <c r="T8" i="32"/>
  <c r="R8" i="32"/>
  <c r="P8" i="32"/>
  <c r="O8" i="32"/>
  <c r="T7" i="32"/>
  <c r="S8" i="32" s="1"/>
  <c r="T5" i="32"/>
  <c r="S6" i="32" s="1"/>
  <c r="T8" i="29"/>
  <c r="Q8" i="29"/>
  <c r="P8" i="29"/>
  <c r="O8" i="29"/>
  <c r="T7" i="29"/>
  <c r="S8" i="29" s="1"/>
  <c r="T5" i="29"/>
  <c r="S6" i="29" s="1"/>
  <c r="T8" i="31"/>
  <c r="S8" i="31"/>
  <c r="R8" i="31"/>
  <c r="O8" i="31"/>
  <c r="T7" i="31"/>
  <c r="Q8" i="31" s="1"/>
  <c r="T6" i="31"/>
  <c r="R6" i="31"/>
  <c r="Q6" i="31"/>
  <c r="T5" i="31"/>
  <c r="S6" i="31" s="1"/>
  <c r="T8" i="30"/>
  <c r="S8" i="30"/>
  <c r="R8" i="30"/>
  <c r="O8" i="30"/>
  <c r="T7" i="30"/>
  <c r="Q8" i="30" s="1"/>
  <c r="T6" i="30"/>
  <c r="T5" i="30"/>
  <c r="S6" i="30" s="1"/>
  <c r="T8" i="27"/>
  <c r="S8" i="27"/>
  <c r="R8" i="27"/>
  <c r="Q8" i="27"/>
  <c r="O8" i="27"/>
  <c r="T7" i="27"/>
  <c r="P8" i="27" s="1"/>
  <c r="T6" i="27"/>
  <c r="R6" i="27"/>
  <c r="Q6" i="27"/>
  <c r="T5" i="27"/>
  <c r="S6" i="27" s="1"/>
  <c r="T8" i="28"/>
  <c r="S8" i="28"/>
  <c r="R8" i="28"/>
  <c r="O8" i="28"/>
  <c r="T7" i="28"/>
  <c r="Q8" i="28" s="1"/>
  <c r="T6" i="28"/>
  <c r="R6" i="28"/>
  <c r="Q6" i="28"/>
  <c r="T5" i="28"/>
  <c r="S6" i="28" s="1"/>
  <c r="T8" i="26"/>
  <c r="R8" i="26"/>
  <c r="P8" i="26"/>
  <c r="O8" i="26"/>
  <c r="T7" i="26"/>
  <c r="S8" i="26" s="1"/>
  <c r="T5" i="26"/>
  <c r="S6" i="26" s="1"/>
  <c r="O8" i="25"/>
  <c r="T7" i="25"/>
  <c r="T8" i="25" s="1"/>
  <c r="T5" i="25"/>
  <c r="S6" i="25" s="1"/>
  <c r="T8" i="24"/>
  <c r="S8" i="24"/>
  <c r="R8" i="24"/>
  <c r="O8" i="24"/>
  <c r="T7" i="24"/>
  <c r="Q8" i="24" s="1"/>
  <c r="T6" i="24"/>
  <c r="R6" i="24"/>
  <c r="Q6" i="24"/>
  <c r="T5" i="24"/>
  <c r="S6" i="24" s="1"/>
  <c r="T7" i="23"/>
  <c r="T8" i="23" s="1"/>
  <c r="T6" i="23"/>
  <c r="P6" i="23"/>
  <c r="T5" i="23"/>
  <c r="S6" i="23" s="1"/>
  <c r="Q8" i="22"/>
  <c r="O8" i="22"/>
  <c r="T7" i="22"/>
  <c r="T8" i="22" s="1"/>
  <c r="T5" i="22"/>
  <c r="S6" i="22" s="1"/>
  <c r="T8" i="12"/>
  <c r="S8" i="12"/>
  <c r="R8" i="12"/>
  <c r="P8" i="12"/>
  <c r="O8" i="12"/>
  <c r="T7" i="12"/>
  <c r="Q8" i="12" s="1"/>
  <c r="T6" i="12"/>
  <c r="S6" i="12"/>
  <c r="R6" i="12"/>
  <c r="Q6" i="12"/>
  <c r="O6" i="12"/>
  <c r="T5" i="12"/>
  <c r="P6" i="12" s="1"/>
  <c r="T8" i="10"/>
  <c r="S8" i="10"/>
  <c r="R8" i="10"/>
  <c r="O8" i="10"/>
  <c r="T7" i="10"/>
  <c r="Q8" i="10" s="1"/>
  <c r="T6" i="10"/>
  <c r="R6" i="10"/>
  <c r="Q6" i="10"/>
  <c r="T5" i="10"/>
  <c r="S6" i="10" s="1"/>
  <c r="T8" i="9"/>
  <c r="S8" i="9"/>
  <c r="R8" i="9"/>
  <c r="P8" i="9"/>
  <c r="O8" i="9"/>
  <c r="T7" i="9"/>
  <c r="Q8" i="9" s="1"/>
  <c r="T6" i="9"/>
  <c r="R6" i="9"/>
  <c r="Q6" i="9"/>
  <c r="T5" i="9"/>
  <c r="S6" i="9" s="1"/>
  <c r="T8" i="8"/>
  <c r="S8" i="8"/>
  <c r="R8" i="8"/>
  <c r="P8" i="8"/>
  <c r="T7" i="8"/>
  <c r="Q8" i="8" s="1"/>
  <c r="T6" i="8"/>
  <c r="S6" i="8"/>
  <c r="R6" i="8"/>
  <c r="Q6" i="8"/>
  <c r="O6" i="8"/>
  <c r="T5" i="8"/>
  <c r="P6" i="8" s="1"/>
  <c r="T7" i="5"/>
  <c r="T8" i="5" s="1"/>
  <c r="T6" i="5"/>
  <c r="T5" i="5"/>
  <c r="S6" i="5" s="1"/>
  <c r="T8" i="1"/>
  <c r="S8" i="1"/>
  <c r="R8" i="1"/>
  <c r="Q8" i="1"/>
  <c r="P8" i="1"/>
  <c r="T7" i="1"/>
  <c r="O8" i="1" s="1"/>
  <c r="T6" i="1"/>
  <c r="S6" i="1"/>
  <c r="R6" i="1"/>
  <c r="Q6" i="1"/>
  <c r="P6" i="1"/>
  <c r="O6" i="1"/>
  <c r="T5" i="1"/>
  <c r="O8" i="14"/>
  <c r="T7" i="14"/>
  <c r="T8" i="14" s="1"/>
  <c r="T6" i="14"/>
  <c r="T5" i="14"/>
  <c r="S6" i="14" s="1"/>
  <c r="T8" i="20"/>
  <c r="S8" i="20"/>
  <c r="R8" i="20"/>
  <c r="O8" i="20"/>
  <c r="T7" i="20"/>
  <c r="Q8" i="20" s="1"/>
  <c r="T6" i="20"/>
  <c r="R6" i="20"/>
  <c r="Q6" i="20"/>
  <c r="T5" i="20"/>
  <c r="S6" i="20" s="1"/>
  <c r="T8" i="19"/>
  <c r="S8" i="19"/>
  <c r="R8" i="19"/>
  <c r="P8" i="19"/>
  <c r="O8" i="19"/>
  <c r="T7" i="19"/>
  <c r="Q8" i="19" s="1"/>
  <c r="T6" i="19"/>
  <c r="R6" i="19"/>
  <c r="Q6" i="19"/>
  <c r="T5" i="19"/>
  <c r="S6" i="19" s="1"/>
  <c r="T8" i="18"/>
  <c r="S8" i="18"/>
  <c r="R8" i="18"/>
  <c r="O8" i="18"/>
  <c r="T7" i="18"/>
  <c r="Q8" i="18" s="1"/>
  <c r="T6" i="18"/>
  <c r="T5" i="18"/>
  <c r="S6" i="18" s="1"/>
  <c r="T8" i="17"/>
  <c r="P8" i="17"/>
  <c r="O8" i="17"/>
  <c r="T7" i="17"/>
  <c r="S8" i="17" s="1"/>
  <c r="T5" i="17"/>
  <c r="S6" i="17" s="1"/>
  <c r="T8" i="16"/>
  <c r="R8" i="16"/>
  <c r="P8" i="16"/>
  <c r="O8" i="16"/>
  <c r="T7" i="16"/>
  <c r="S8" i="16" s="1"/>
  <c r="T5" i="16"/>
  <c r="S6" i="16" s="1"/>
  <c r="I107" i="35"/>
  <c r="I108" i="35" s="1"/>
  <c r="I106" i="35"/>
  <c r="E106" i="35"/>
  <c r="D106" i="35"/>
  <c r="I105" i="35"/>
  <c r="H106" i="35" s="1"/>
  <c r="I104" i="35"/>
  <c r="H104" i="35"/>
  <c r="D104" i="35"/>
  <c r="I103" i="35"/>
  <c r="G104" i="35" s="1"/>
  <c r="H102" i="35"/>
  <c r="G102" i="35"/>
  <c r="I101" i="35"/>
  <c r="F102" i="35" s="1"/>
  <c r="I108" i="34"/>
  <c r="H108" i="34"/>
  <c r="E108" i="34"/>
  <c r="D108" i="34"/>
  <c r="I107" i="34"/>
  <c r="G108" i="34" s="1"/>
  <c r="I105" i="34"/>
  <c r="H106" i="34" s="1"/>
  <c r="H104" i="34"/>
  <c r="I103" i="34"/>
  <c r="G104" i="34" s="1"/>
  <c r="F102" i="34"/>
  <c r="I101" i="34"/>
  <c r="D102" i="34" s="1"/>
  <c r="E108" i="33"/>
  <c r="D108" i="33"/>
  <c r="I107" i="33"/>
  <c r="I108" i="33" s="1"/>
  <c r="I106" i="33"/>
  <c r="I105" i="33"/>
  <c r="H106" i="33" s="1"/>
  <c r="H104" i="33"/>
  <c r="I103" i="33"/>
  <c r="G104" i="33" s="1"/>
  <c r="G102" i="33"/>
  <c r="I101" i="33"/>
  <c r="F102" i="33" s="1"/>
  <c r="I108" i="32"/>
  <c r="H108" i="32"/>
  <c r="G108" i="32"/>
  <c r="F108" i="32"/>
  <c r="I107" i="32"/>
  <c r="E108" i="32" s="1"/>
  <c r="I106" i="32"/>
  <c r="H106" i="32"/>
  <c r="G106" i="32"/>
  <c r="F106" i="32"/>
  <c r="I105" i="32"/>
  <c r="D106" i="32" s="1"/>
  <c r="H104" i="32"/>
  <c r="G104" i="32"/>
  <c r="F104" i="32"/>
  <c r="E104" i="32"/>
  <c r="D104" i="32"/>
  <c r="I103" i="32"/>
  <c r="I104" i="32" s="1"/>
  <c r="G102" i="32"/>
  <c r="I101" i="32"/>
  <c r="F102" i="32" s="1"/>
  <c r="I107" i="29"/>
  <c r="G108" i="29" s="1"/>
  <c r="G106" i="29"/>
  <c r="I105" i="29"/>
  <c r="H106" i="29" s="1"/>
  <c r="I103" i="29"/>
  <c r="G104" i="29" s="1"/>
  <c r="I101" i="29"/>
  <c r="F102" i="29" s="1"/>
  <c r="I108" i="31"/>
  <c r="H108" i="31"/>
  <c r="G108" i="31"/>
  <c r="D108" i="31"/>
  <c r="I107" i="31"/>
  <c r="F108" i="31" s="1"/>
  <c r="I106" i="31"/>
  <c r="G106" i="31"/>
  <c r="F106" i="31"/>
  <c r="I105" i="31"/>
  <c r="H106" i="31" s="1"/>
  <c r="I104" i="31"/>
  <c r="H104" i="31"/>
  <c r="G104" i="31"/>
  <c r="F104" i="31"/>
  <c r="E104" i="31"/>
  <c r="I103" i="31"/>
  <c r="D104" i="31" s="1"/>
  <c r="G102" i="31"/>
  <c r="I101" i="31"/>
  <c r="D102" i="31" s="1"/>
  <c r="I108" i="30"/>
  <c r="H108" i="30"/>
  <c r="G108" i="30"/>
  <c r="D108" i="30"/>
  <c r="I107" i="30"/>
  <c r="F108" i="30" s="1"/>
  <c r="I105" i="30"/>
  <c r="H106" i="30" s="1"/>
  <c r="H104" i="30"/>
  <c r="G104" i="30"/>
  <c r="F104" i="30"/>
  <c r="E104" i="30"/>
  <c r="I103" i="30"/>
  <c r="D104" i="30" s="1"/>
  <c r="I102" i="30"/>
  <c r="G102" i="30"/>
  <c r="I101" i="30"/>
  <c r="F102" i="30" s="1"/>
  <c r="I108" i="27"/>
  <c r="H108" i="27"/>
  <c r="G108" i="27"/>
  <c r="F108" i="27"/>
  <c r="D108" i="27"/>
  <c r="I107" i="27"/>
  <c r="E108" i="27" s="1"/>
  <c r="I106" i="27"/>
  <c r="G106" i="27"/>
  <c r="F106" i="27"/>
  <c r="I105" i="27"/>
  <c r="H106" i="27" s="1"/>
  <c r="H104" i="27"/>
  <c r="G104" i="27"/>
  <c r="F104" i="27"/>
  <c r="E104" i="27"/>
  <c r="D104" i="27"/>
  <c r="I103" i="27"/>
  <c r="I104" i="27" s="1"/>
  <c r="I101" i="27"/>
  <c r="H102" i="27" s="1"/>
  <c r="I108" i="28"/>
  <c r="H108" i="28"/>
  <c r="D108" i="28"/>
  <c r="I107" i="28"/>
  <c r="G108" i="28" s="1"/>
  <c r="I106" i="28"/>
  <c r="I105" i="28"/>
  <c r="H106" i="28" s="1"/>
  <c r="I104" i="28"/>
  <c r="H104" i="28"/>
  <c r="G104" i="28"/>
  <c r="F104" i="28"/>
  <c r="I103" i="28"/>
  <c r="E104" i="28" s="1"/>
  <c r="I101" i="28"/>
  <c r="D102" i="28" s="1"/>
  <c r="I107" i="26"/>
  <c r="I108" i="26" s="1"/>
  <c r="I106" i="26"/>
  <c r="H106" i="26"/>
  <c r="E106" i="26"/>
  <c r="D106" i="26"/>
  <c r="I105" i="26"/>
  <c r="G106" i="26" s="1"/>
  <c r="I104" i="26"/>
  <c r="H104" i="26"/>
  <c r="G104" i="26"/>
  <c r="D104" i="26"/>
  <c r="I103" i="26"/>
  <c r="F104" i="26" s="1"/>
  <c r="H102" i="26"/>
  <c r="I101" i="26"/>
  <c r="F102" i="26" s="1"/>
  <c r="I108" i="25"/>
  <c r="H108" i="25"/>
  <c r="G108" i="25"/>
  <c r="E108" i="25"/>
  <c r="D108" i="25"/>
  <c r="I107" i="25"/>
  <c r="F108" i="25" s="1"/>
  <c r="I106" i="25"/>
  <c r="G106" i="25"/>
  <c r="F106" i="25"/>
  <c r="I105" i="25"/>
  <c r="H106" i="25" s="1"/>
  <c r="I103" i="25"/>
  <c r="D104" i="25" s="1"/>
  <c r="H102" i="25"/>
  <c r="I101" i="25"/>
  <c r="D102" i="25" s="1"/>
  <c r="I108" i="24"/>
  <c r="H108" i="24"/>
  <c r="G108" i="24"/>
  <c r="E108" i="24"/>
  <c r="D108" i="24"/>
  <c r="I107" i="24"/>
  <c r="F108" i="24" s="1"/>
  <c r="I105" i="24"/>
  <c r="H106" i="24" s="1"/>
  <c r="H104" i="24"/>
  <c r="G104" i="24"/>
  <c r="F104" i="24"/>
  <c r="E104" i="24"/>
  <c r="I103" i="24"/>
  <c r="D104" i="24" s="1"/>
  <c r="I101" i="24"/>
  <c r="H102" i="24" s="1"/>
  <c r="I107" i="23"/>
  <c r="F108" i="23" s="1"/>
  <c r="I105" i="23"/>
  <c r="H106" i="23" s="1"/>
  <c r="H104" i="23"/>
  <c r="G104" i="23"/>
  <c r="F104" i="23"/>
  <c r="E104" i="23"/>
  <c r="I103" i="23"/>
  <c r="D104" i="23" s="1"/>
  <c r="I101" i="23"/>
  <c r="H102" i="23" s="1"/>
  <c r="I107" i="22"/>
  <c r="I108" i="22" s="1"/>
  <c r="I106" i="22"/>
  <c r="G106" i="22"/>
  <c r="F106" i="22"/>
  <c r="I105" i="22"/>
  <c r="H106" i="22" s="1"/>
  <c r="I104" i="22"/>
  <c r="H104" i="22"/>
  <c r="G104" i="22"/>
  <c r="F104" i="22"/>
  <c r="E104" i="22"/>
  <c r="I103" i="22"/>
  <c r="D104" i="22" s="1"/>
  <c r="I102" i="22"/>
  <c r="H102" i="22"/>
  <c r="G102" i="22"/>
  <c r="F102" i="22"/>
  <c r="E102" i="22"/>
  <c r="D102" i="22"/>
  <c r="I101" i="22"/>
  <c r="E108" i="12"/>
  <c r="D108" i="12"/>
  <c r="I107" i="12"/>
  <c r="I108" i="12" s="1"/>
  <c r="I105" i="12"/>
  <c r="H106" i="12" s="1"/>
  <c r="I103" i="12"/>
  <c r="G104" i="12" s="1"/>
  <c r="I101" i="12"/>
  <c r="F102" i="12" s="1"/>
  <c r="I108" i="10"/>
  <c r="H108" i="10"/>
  <c r="G108" i="10"/>
  <c r="E108" i="10"/>
  <c r="I107" i="10"/>
  <c r="F108" i="10" s="1"/>
  <c r="I106" i="10"/>
  <c r="H106" i="10"/>
  <c r="G106" i="10"/>
  <c r="F106" i="10"/>
  <c r="D106" i="10"/>
  <c r="I105" i="10"/>
  <c r="E106" i="10" s="1"/>
  <c r="H104" i="10"/>
  <c r="F104" i="10"/>
  <c r="E104" i="10"/>
  <c r="I103" i="10"/>
  <c r="G104" i="10" s="1"/>
  <c r="I102" i="10"/>
  <c r="H102" i="10"/>
  <c r="G102" i="10"/>
  <c r="F102" i="10"/>
  <c r="E102" i="10"/>
  <c r="D102" i="10"/>
  <c r="I101" i="10"/>
  <c r="I107" i="9"/>
  <c r="H108" i="9" s="1"/>
  <c r="I105" i="9"/>
  <c r="H106" i="9" s="1"/>
  <c r="I104" i="9"/>
  <c r="G104" i="9"/>
  <c r="D104" i="9"/>
  <c r="I103" i="9"/>
  <c r="F104" i="9" s="1"/>
  <c r="I101" i="9"/>
  <c r="F102" i="9" s="1"/>
  <c r="I108" i="8"/>
  <c r="H108" i="8"/>
  <c r="G108" i="8"/>
  <c r="F108" i="8"/>
  <c r="D108" i="8"/>
  <c r="I107" i="8"/>
  <c r="E108" i="8" s="1"/>
  <c r="I106" i="8"/>
  <c r="G106" i="8"/>
  <c r="F106" i="8"/>
  <c r="E106" i="8"/>
  <c r="I105" i="8"/>
  <c r="H106" i="8" s="1"/>
  <c r="H104" i="8"/>
  <c r="G104" i="8"/>
  <c r="F104" i="8"/>
  <c r="E104" i="8"/>
  <c r="D104" i="8"/>
  <c r="I103" i="8"/>
  <c r="I104" i="8" s="1"/>
  <c r="G102" i="8"/>
  <c r="E102" i="8"/>
  <c r="D102" i="8"/>
  <c r="I101" i="8"/>
  <c r="F102" i="8" s="1"/>
  <c r="I107" i="5"/>
  <c r="I108" i="5" s="1"/>
  <c r="I106" i="5"/>
  <c r="I105" i="5"/>
  <c r="H106" i="5" s="1"/>
  <c r="I104" i="5"/>
  <c r="H104" i="5"/>
  <c r="I103" i="5"/>
  <c r="G104" i="5" s="1"/>
  <c r="I102" i="5"/>
  <c r="H102" i="5"/>
  <c r="I101" i="5"/>
  <c r="F102" i="5" s="1"/>
  <c r="I108" i="1"/>
  <c r="H108" i="1"/>
  <c r="E108" i="1"/>
  <c r="D108" i="1"/>
  <c r="I107" i="1"/>
  <c r="G108" i="1" s="1"/>
  <c r="I105" i="1"/>
  <c r="H106" i="1" s="1"/>
  <c r="H104" i="1"/>
  <c r="F104" i="1"/>
  <c r="I103" i="1"/>
  <c r="G104" i="1" s="1"/>
  <c r="I101" i="1"/>
  <c r="D102" i="1" s="1"/>
  <c r="I107" i="14"/>
  <c r="G108" i="14" s="1"/>
  <c r="I106" i="14"/>
  <c r="H106" i="14"/>
  <c r="G106" i="14"/>
  <c r="I105" i="14"/>
  <c r="F106" i="14" s="1"/>
  <c r="I103" i="14"/>
  <c r="E104" i="14" s="1"/>
  <c r="I102" i="14"/>
  <c r="H102" i="14"/>
  <c r="G102" i="14"/>
  <c r="F102" i="14"/>
  <c r="E102" i="14"/>
  <c r="I101" i="14"/>
  <c r="D102" i="14" s="1"/>
  <c r="I108" i="20"/>
  <c r="H108" i="20"/>
  <c r="G108" i="20"/>
  <c r="E108" i="20"/>
  <c r="I107" i="20"/>
  <c r="F108" i="20" s="1"/>
  <c r="I106" i="20"/>
  <c r="H106" i="20"/>
  <c r="G106" i="20"/>
  <c r="F106" i="20"/>
  <c r="E106" i="20"/>
  <c r="D106" i="20"/>
  <c r="I105" i="20"/>
  <c r="F104" i="20"/>
  <c r="I103" i="20"/>
  <c r="G104" i="20" s="1"/>
  <c r="I101" i="20"/>
  <c r="F102" i="20" s="1"/>
  <c r="I108" i="19"/>
  <c r="H108" i="19"/>
  <c r="G108" i="19"/>
  <c r="E108" i="19"/>
  <c r="D108" i="19"/>
  <c r="I107" i="19"/>
  <c r="F108" i="19" s="1"/>
  <c r="I105" i="19"/>
  <c r="H106" i="19" s="1"/>
  <c r="H104" i="19"/>
  <c r="G104" i="19"/>
  <c r="F104" i="19"/>
  <c r="E104" i="19"/>
  <c r="I103" i="19"/>
  <c r="D104" i="19" s="1"/>
  <c r="I101" i="19"/>
  <c r="H102" i="19" s="1"/>
  <c r="I107" i="18"/>
  <c r="I108" i="18" s="1"/>
  <c r="I105" i="18"/>
  <c r="H106" i="18" s="1"/>
  <c r="I104" i="18"/>
  <c r="H104" i="18"/>
  <c r="I103" i="18"/>
  <c r="G104" i="18" s="1"/>
  <c r="I101" i="18"/>
  <c r="F102" i="18" s="1"/>
  <c r="E108" i="17"/>
  <c r="I107" i="17"/>
  <c r="F108" i="17" s="1"/>
  <c r="I106" i="17"/>
  <c r="I105" i="17"/>
  <c r="E106" i="17" s="1"/>
  <c r="H104" i="17"/>
  <c r="F104" i="17"/>
  <c r="E104" i="17"/>
  <c r="I103" i="17"/>
  <c r="G104" i="17" s="1"/>
  <c r="I101" i="17"/>
  <c r="E102" i="17" s="1"/>
  <c r="I107" i="16"/>
  <c r="F108" i="16" s="1"/>
  <c r="I105" i="16"/>
  <c r="H106" i="16" s="1"/>
  <c r="G104" i="16"/>
  <c r="F104" i="16"/>
  <c r="I103" i="16"/>
  <c r="D104" i="16" s="1"/>
  <c r="I102" i="16"/>
  <c r="I101" i="16"/>
  <c r="H102" i="16" s="1"/>
  <c r="I10" i="15"/>
  <c r="H10" i="15"/>
  <c r="G10" i="15"/>
  <c r="D10" i="15"/>
  <c r="I9" i="15"/>
  <c r="F10" i="15" s="1"/>
  <c r="I8" i="15"/>
  <c r="G8" i="15"/>
  <c r="I7" i="15"/>
  <c r="H8" i="15" s="1"/>
  <c r="I5" i="15"/>
  <c r="D6" i="15" s="1"/>
  <c r="I10" i="16"/>
  <c r="H10" i="16"/>
  <c r="E10" i="16"/>
  <c r="D10" i="16"/>
  <c r="I9" i="16"/>
  <c r="G10" i="16" s="1"/>
  <c r="I7" i="16"/>
  <c r="F8" i="16" s="1"/>
  <c r="I5" i="16"/>
  <c r="E6" i="16" s="1"/>
  <c r="I10" i="17"/>
  <c r="H10" i="17"/>
  <c r="G10" i="17"/>
  <c r="D10" i="17"/>
  <c r="I9" i="17"/>
  <c r="F10" i="17" s="1"/>
  <c r="I8" i="17"/>
  <c r="G8" i="17"/>
  <c r="F8" i="17"/>
  <c r="I7" i="17"/>
  <c r="H8" i="17" s="1"/>
  <c r="I5" i="17"/>
  <c r="D6" i="17" s="1"/>
  <c r="I10" i="18"/>
  <c r="H10" i="18"/>
  <c r="I9" i="18"/>
  <c r="F10" i="18" s="1"/>
  <c r="I8" i="18"/>
  <c r="G8" i="18"/>
  <c r="F8" i="18"/>
  <c r="I7" i="18"/>
  <c r="H8" i="18" s="1"/>
  <c r="H6" i="18"/>
  <c r="G6" i="18"/>
  <c r="F6" i="18"/>
  <c r="E6" i="18"/>
  <c r="I5" i="18"/>
  <c r="D6" i="18" s="1"/>
  <c r="I10" i="19"/>
  <c r="H10" i="19"/>
  <c r="E10" i="19"/>
  <c r="D10" i="19"/>
  <c r="I9" i="19"/>
  <c r="G10" i="19" s="1"/>
  <c r="I7" i="19"/>
  <c r="F8" i="19" s="1"/>
  <c r="G6" i="19"/>
  <c r="F6" i="19"/>
  <c r="I5" i="19"/>
  <c r="E6" i="19" s="1"/>
  <c r="I10" i="20"/>
  <c r="H10" i="20"/>
  <c r="G10" i="20"/>
  <c r="D10" i="20"/>
  <c r="I9" i="20"/>
  <c r="F10" i="20" s="1"/>
  <c r="G8" i="20"/>
  <c r="F8" i="20"/>
  <c r="I7" i="20"/>
  <c r="H8" i="20" s="1"/>
  <c r="H6" i="20"/>
  <c r="I5" i="20"/>
  <c r="D6" i="20" s="1"/>
  <c r="I10" i="14"/>
  <c r="H10" i="14"/>
  <c r="G10" i="14"/>
  <c r="D10" i="14"/>
  <c r="I9" i="14"/>
  <c r="F10" i="14" s="1"/>
  <c r="I7" i="14"/>
  <c r="H8" i="14" s="1"/>
  <c r="H6" i="14"/>
  <c r="G6" i="14"/>
  <c r="F6" i="14"/>
  <c r="E6" i="14"/>
  <c r="I5" i="14"/>
  <c r="D6" i="14" s="1"/>
  <c r="I9" i="1"/>
  <c r="F10" i="1" s="1"/>
  <c r="I8" i="1"/>
  <c r="G8" i="1"/>
  <c r="F8" i="1"/>
  <c r="I7" i="1"/>
  <c r="H8" i="1" s="1"/>
  <c r="I5" i="1"/>
  <c r="D6" i="1" s="1"/>
  <c r="I10" i="5"/>
  <c r="H10" i="5"/>
  <c r="G10" i="5"/>
  <c r="E10" i="5"/>
  <c r="D10" i="5"/>
  <c r="I9" i="5"/>
  <c r="F10" i="5" s="1"/>
  <c r="I7" i="5"/>
  <c r="H8" i="5" s="1"/>
  <c r="H6" i="5"/>
  <c r="F6" i="5"/>
  <c r="E6" i="5"/>
  <c r="I5" i="5"/>
  <c r="G6" i="5" s="1"/>
  <c r="D10" i="8"/>
  <c r="I9" i="8"/>
  <c r="I10" i="8" s="1"/>
  <c r="I8" i="8"/>
  <c r="I7" i="8"/>
  <c r="H8" i="8" s="1"/>
  <c r="I6" i="8"/>
  <c r="H6" i="8"/>
  <c r="I5" i="8"/>
  <c r="G6" i="8" s="1"/>
  <c r="I10" i="9"/>
  <c r="H10" i="9"/>
  <c r="F10" i="9"/>
  <c r="D10" i="9"/>
  <c r="I9" i="9"/>
  <c r="G10" i="9" s="1"/>
  <c r="I8" i="9"/>
  <c r="G8" i="9"/>
  <c r="I7" i="9"/>
  <c r="H8" i="9" s="1"/>
  <c r="I5" i="9"/>
  <c r="E6" i="9" s="1"/>
  <c r="I10" i="10"/>
  <c r="H10" i="10"/>
  <c r="D10" i="10"/>
  <c r="I9" i="10"/>
  <c r="G10" i="10" s="1"/>
  <c r="H8" i="10"/>
  <c r="G8" i="10"/>
  <c r="I7" i="10"/>
  <c r="F8" i="10" s="1"/>
  <c r="H6" i="10"/>
  <c r="G6" i="10"/>
  <c r="F6" i="10"/>
  <c r="I5" i="10"/>
  <c r="E6" i="10" s="1"/>
  <c r="I9" i="12"/>
  <c r="I10" i="12" s="1"/>
  <c r="I8" i="12"/>
  <c r="I7" i="12"/>
  <c r="H8" i="12" s="1"/>
  <c r="I5" i="12"/>
  <c r="G6" i="12" s="1"/>
  <c r="I10" i="22"/>
  <c r="I9" i="22"/>
  <c r="G10" i="22" s="1"/>
  <c r="I8" i="22"/>
  <c r="G8" i="22"/>
  <c r="E8" i="22"/>
  <c r="I7" i="22"/>
  <c r="H8" i="22" s="1"/>
  <c r="I5" i="22"/>
  <c r="E6" i="22" s="1"/>
  <c r="I10" i="23"/>
  <c r="F10" i="23"/>
  <c r="I9" i="23"/>
  <c r="H10" i="23" s="1"/>
  <c r="H8" i="23"/>
  <c r="I7" i="23"/>
  <c r="G8" i="23" s="1"/>
  <c r="I5" i="23"/>
  <c r="F6" i="23" s="1"/>
  <c r="I9" i="24"/>
  <c r="I10" i="24" s="1"/>
  <c r="I7" i="24"/>
  <c r="H8" i="24" s="1"/>
  <c r="I5" i="24"/>
  <c r="G6" i="24" s="1"/>
  <c r="I10" i="25"/>
  <c r="H10" i="25"/>
  <c r="G10" i="25"/>
  <c r="D10" i="25"/>
  <c r="I9" i="25"/>
  <c r="F10" i="25" s="1"/>
  <c r="I7" i="25"/>
  <c r="E8" i="25" s="1"/>
  <c r="I5" i="25"/>
  <c r="D6" i="25" s="1"/>
  <c r="E10" i="26"/>
  <c r="D10" i="26"/>
  <c r="I9" i="26"/>
  <c r="I10" i="26" s="1"/>
  <c r="I7" i="26"/>
  <c r="H8" i="26" s="1"/>
  <c r="I5" i="26"/>
  <c r="G6" i="26" s="1"/>
  <c r="I9" i="28"/>
  <c r="H10" i="28" s="1"/>
  <c r="I8" i="28"/>
  <c r="I7" i="28"/>
  <c r="H8" i="28" s="1"/>
  <c r="H6" i="28"/>
  <c r="G6" i="28"/>
  <c r="I5" i="28"/>
  <c r="F6" i="28" s="1"/>
  <c r="I10" i="27"/>
  <c r="H10" i="27"/>
  <c r="G10" i="27"/>
  <c r="D10" i="27"/>
  <c r="I9" i="27"/>
  <c r="F10" i="27" s="1"/>
  <c r="I8" i="27"/>
  <c r="G8" i="27"/>
  <c r="F8" i="27"/>
  <c r="I7" i="27"/>
  <c r="H8" i="27" s="1"/>
  <c r="I5" i="27"/>
  <c r="D6" i="27" s="1"/>
  <c r="I9" i="30"/>
  <c r="F10" i="30" s="1"/>
  <c r="I8" i="30"/>
  <c r="G8" i="30"/>
  <c r="F8" i="30"/>
  <c r="I7" i="30"/>
  <c r="H8" i="30" s="1"/>
  <c r="I5" i="30"/>
  <c r="D6" i="30" s="1"/>
  <c r="I9" i="31"/>
  <c r="H10" i="31" s="1"/>
  <c r="I7" i="31"/>
  <c r="G8" i="31" s="1"/>
  <c r="I6" i="31"/>
  <c r="H6" i="31"/>
  <c r="G6" i="31"/>
  <c r="E6" i="31"/>
  <c r="I5" i="31"/>
  <c r="F6" i="31" s="1"/>
  <c r="I10" i="29"/>
  <c r="H10" i="29"/>
  <c r="I9" i="29"/>
  <c r="F10" i="29" s="1"/>
  <c r="I7" i="29"/>
  <c r="G8" i="29" s="1"/>
  <c r="I5" i="29"/>
  <c r="D6" i="29" s="1"/>
  <c r="I9" i="32"/>
  <c r="G10" i="32" s="1"/>
  <c r="G8" i="32"/>
  <c r="I7" i="32"/>
  <c r="H8" i="32" s="1"/>
  <c r="I5" i="32"/>
  <c r="G6" i="32" s="1"/>
  <c r="I9" i="33"/>
  <c r="G10" i="33" s="1"/>
  <c r="G8" i="33"/>
  <c r="I7" i="33"/>
  <c r="H8" i="33" s="1"/>
  <c r="I5" i="33"/>
  <c r="G6" i="33" s="1"/>
  <c r="I10" i="34"/>
  <c r="H10" i="34"/>
  <c r="G10" i="34"/>
  <c r="E10" i="34"/>
  <c r="D10" i="34"/>
  <c r="I9" i="34"/>
  <c r="F10" i="34" s="1"/>
  <c r="G8" i="34"/>
  <c r="F8" i="34"/>
  <c r="I7" i="34"/>
  <c r="H8" i="34" s="1"/>
  <c r="I5" i="34"/>
  <c r="D6" i="34" s="1"/>
  <c r="H109" i="35"/>
  <c r="G109" i="35"/>
  <c r="F109" i="35"/>
  <c r="E109" i="35"/>
  <c r="D109" i="35"/>
  <c r="Q102" i="35"/>
  <c r="P102" i="35"/>
  <c r="O102" i="35"/>
  <c r="R101" i="35"/>
  <c r="S57" i="35"/>
  <c r="R57" i="35"/>
  <c r="Q57" i="35"/>
  <c r="P57" i="35"/>
  <c r="O57" i="35"/>
  <c r="E57" i="35"/>
  <c r="D57" i="35"/>
  <c r="T55" i="35"/>
  <c r="S56" i="35" s="1"/>
  <c r="F55" i="35"/>
  <c r="F56" i="35" s="1"/>
  <c r="T53" i="35"/>
  <c r="R54" i="35" s="1"/>
  <c r="F53" i="35"/>
  <c r="F54" i="35" s="1"/>
  <c r="H11" i="35"/>
  <c r="G11" i="35"/>
  <c r="F11" i="35"/>
  <c r="E11" i="35"/>
  <c r="D11" i="35"/>
  <c r="S9" i="35"/>
  <c r="R9" i="35"/>
  <c r="Q9" i="35"/>
  <c r="P9" i="35"/>
  <c r="O9" i="35"/>
  <c r="I9" i="35"/>
  <c r="H10" i="35" s="1"/>
  <c r="I7" i="35"/>
  <c r="G8" i="35" s="1"/>
  <c r="I5" i="35"/>
  <c r="I6" i="35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R101" i="34"/>
  <c r="O102" i="34"/>
  <c r="P102" i="34"/>
  <c r="Q102" i="34"/>
  <c r="D109" i="34"/>
  <c r="E109" i="34"/>
  <c r="F109" i="34"/>
  <c r="G109" i="34"/>
  <c r="H109" i="34"/>
  <c r="H109" i="33"/>
  <c r="G109" i="33"/>
  <c r="F109" i="33"/>
  <c r="E109" i="33"/>
  <c r="D109" i="33"/>
  <c r="Q102" i="33"/>
  <c r="P102" i="33"/>
  <c r="O102" i="33"/>
  <c r="R101" i="33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H109" i="32"/>
  <c r="G109" i="32"/>
  <c r="F109" i="32"/>
  <c r="E109" i="32"/>
  <c r="D109" i="32"/>
  <c r="Q102" i="32"/>
  <c r="P102" i="32"/>
  <c r="O102" i="32"/>
  <c r="R101" i="32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H109" i="31"/>
  <c r="G109" i="31"/>
  <c r="F109" i="31"/>
  <c r="E109" i="31"/>
  <c r="D109" i="31"/>
  <c r="Q102" i="31"/>
  <c r="P102" i="31"/>
  <c r="O102" i="31"/>
  <c r="R101" i="3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H109" i="30"/>
  <c r="G109" i="30"/>
  <c r="F109" i="30"/>
  <c r="E109" i="30"/>
  <c r="D109" i="30"/>
  <c r="Q102" i="30"/>
  <c r="P102" i="30"/>
  <c r="O102" i="30"/>
  <c r="R101" i="30"/>
  <c r="S57" i="30"/>
  <c r="R57" i="30"/>
  <c r="Q57" i="30"/>
  <c r="P57" i="30"/>
  <c r="O57" i="30"/>
  <c r="E57" i="30"/>
  <c r="D57" i="30"/>
  <c r="T55" i="30"/>
  <c r="O56" i="30" s="1"/>
  <c r="F55" i="30"/>
  <c r="F56" i="30" s="1"/>
  <c r="T53" i="30"/>
  <c r="Q54" i="30" s="1"/>
  <c r="F53" i="30"/>
  <c r="F54" i="30" s="1"/>
  <c r="H11" i="30"/>
  <c r="G11" i="30"/>
  <c r="F11" i="30"/>
  <c r="E11" i="30"/>
  <c r="D11" i="30"/>
  <c r="S9" i="30"/>
  <c r="R9" i="30"/>
  <c r="Q9" i="30"/>
  <c r="P9" i="30"/>
  <c r="O9" i="30"/>
  <c r="H109" i="29"/>
  <c r="G109" i="29"/>
  <c r="F109" i="29"/>
  <c r="E109" i="29"/>
  <c r="D109" i="29"/>
  <c r="Q102" i="29"/>
  <c r="P102" i="29"/>
  <c r="O102" i="29"/>
  <c r="R101" i="29"/>
  <c r="S57" i="29"/>
  <c r="R57" i="29"/>
  <c r="Q57" i="29"/>
  <c r="P57" i="29"/>
  <c r="O57" i="29"/>
  <c r="E57" i="29"/>
  <c r="D57" i="29"/>
  <c r="T55" i="29"/>
  <c r="S56" i="29" s="1"/>
  <c r="F55" i="29"/>
  <c r="F56" i="29" s="1"/>
  <c r="T53" i="29"/>
  <c r="R54" i="29" s="1"/>
  <c r="F53" i="29"/>
  <c r="F54" i="29" s="1"/>
  <c r="H11" i="29"/>
  <c r="G11" i="29"/>
  <c r="F11" i="29"/>
  <c r="E11" i="29"/>
  <c r="D11" i="29"/>
  <c r="S9" i="29"/>
  <c r="R9" i="29"/>
  <c r="Q9" i="29"/>
  <c r="P9" i="29"/>
  <c r="O9" i="29"/>
  <c r="H109" i="28"/>
  <c r="G109" i="28"/>
  <c r="F109" i="28"/>
  <c r="E109" i="28"/>
  <c r="D109" i="28"/>
  <c r="Q102" i="28"/>
  <c r="P102" i="28"/>
  <c r="O102" i="28"/>
  <c r="R101" i="28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H109" i="27"/>
  <c r="G109" i="27"/>
  <c r="F109" i="27"/>
  <c r="E109" i="27"/>
  <c r="D109" i="27"/>
  <c r="Q102" i="27"/>
  <c r="P102" i="27"/>
  <c r="O102" i="27"/>
  <c r="R101" i="27"/>
  <c r="S57" i="27"/>
  <c r="R57" i="27"/>
  <c r="Q57" i="27"/>
  <c r="P57" i="27"/>
  <c r="O57" i="27"/>
  <c r="E57" i="27"/>
  <c r="D57" i="27"/>
  <c r="P56" i="27"/>
  <c r="T55" i="27"/>
  <c r="S56" i="27" s="1"/>
  <c r="F55" i="27"/>
  <c r="F56" i="27" s="1"/>
  <c r="T53" i="27"/>
  <c r="R54" i="27" s="1"/>
  <c r="F53" i="27"/>
  <c r="F54" i="27" s="1"/>
  <c r="H11" i="27"/>
  <c r="G11" i="27"/>
  <c r="F11" i="27"/>
  <c r="E11" i="27"/>
  <c r="D11" i="27"/>
  <c r="S9" i="27"/>
  <c r="R9" i="27"/>
  <c r="Q9" i="27"/>
  <c r="P9" i="27"/>
  <c r="O9" i="27"/>
  <c r="T6" i="35" l="1"/>
  <c r="P6" i="35"/>
  <c r="O6" i="35"/>
  <c r="Q6" i="35"/>
  <c r="R8" i="35"/>
  <c r="R6" i="35"/>
  <c r="T6" i="34"/>
  <c r="P6" i="34"/>
  <c r="Q8" i="34"/>
  <c r="Q6" i="34"/>
  <c r="R8" i="34"/>
  <c r="O6" i="34"/>
  <c r="R6" i="34"/>
  <c r="S8" i="34"/>
  <c r="T6" i="33"/>
  <c r="O6" i="33"/>
  <c r="P8" i="33"/>
  <c r="P6" i="33"/>
  <c r="Q6" i="33"/>
  <c r="R6" i="33"/>
  <c r="T6" i="32"/>
  <c r="O6" i="32"/>
  <c r="P6" i="32"/>
  <c r="Q8" i="32"/>
  <c r="Q6" i="32"/>
  <c r="R6" i="32"/>
  <c r="T6" i="29"/>
  <c r="P6" i="29"/>
  <c r="Q6" i="29"/>
  <c r="R8" i="29"/>
  <c r="R6" i="29"/>
  <c r="O6" i="29"/>
  <c r="O6" i="31"/>
  <c r="P8" i="31"/>
  <c r="P6" i="31"/>
  <c r="O6" i="30"/>
  <c r="P8" i="30"/>
  <c r="P6" i="30"/>
  <c r="Q6" i="30"/>
  <c r="R6" i="30"/>
  <c r="O6" i="27"/>
  <c r="P6" i="27"/>
  <c r="O6" i="28"/>
  <c r="P8" i="28"/>
  <c r="P6" i="28"/>
  <c r="T6" i="26"/>
  <c r="O6" i="26"/>
  <c r="P6" i="26"/>
  <c r="Q8" i="26"/>
  <c r="Q6" i="26"/>
  <c r="R6" i="26"/>
  <c r="T6" i="25"/>
  <c r="O6" i="25"/>
  <c r="P8" i="25"/>
  <c r="P6" i="25"/>
  <c r="Q8" i="25"/>
  <c r="Q6" i="25"/>
  <c r="R8" i="25"/>
  <c r="R6" i="25"/>
  <c r="S8" i="25"/>
  <c r="O6" i="24"/>
  <c r="P8" i="24"/>
  <c r="P6" i="24"/>
  <c r="O8" i="23"/>
  <c r="O6" i="23"/>
  <c r="P8" i="23"/>
  <c r="Q8" i="23"/>
  <c r="Q6" i="23"/>
  <c r="R8" i="23"/>
  <c r="R6" i="23"/>
  <c r="S8" i="23"/>
  <c r="T6" i="22"/>
  <c r="O6" i="22"/>
  <c r="P8" i="22"/>
  <c r="P6" i="22"/>
  <c r="Q6" i="22"/>
  <c r="R8" i="22"/>
  <c r="R6" i="22"/>
  <c r="S8" i="22"/>
  <c r="O6" i="10"/>
  <c r="P8" i="10"/>
  <c r="P6" i="10"/>
  <c r="O6" i="9"/>
  <c r="P6" i="9"/>
  <c r="O8" i="8"/>
  <c r="P8" i="5"/>
  <c r="P6" i="5"/>
  <c r="Q8" i="5"/>
  <c r="Q6" i="5"/>
  <c r="R8" i="5"/>
  <c r="O8" i="5"/>
  <c r="O6" i="5"/>
  <c r="R6" i="5"/>
  <c r="S8" i="5"/>
  <c r="O6" i="14"/>
  <c r="P8" i="14"/>
  <c r="P6" i="14"/>
  <c r="Q8" i="14"/>
  <c r="Q6" i="14"/>
  <c r="R8" i="14"/>
  <c r="R6" i="14"/>
  <c r="S8" i="14"/>
  <c r="O6" i="20"/>
  <c r="P8" i="20"/>
  <c r="P6" i="20"/>
  <c r="O6" i="19"/>
  <c r="P6" i="19"/>
  <c r="O6" i="18"/>
  <c r="P8" i="18"/>
  <c r="P6" i="18"/>
  <c r="Q6" i="18"/>
  <c r="R6" i="18"/>
  <c r="T6" i="17"/>
  <c r="O6" i="17"/>
  <c r="P6" i="17"/>
  <c r="Q8" i="17"/>
  <c r="Q6" i="17"/>
  <c r="R8" i="17"/>
  <c r="R6" i="17"/>
  <c r="T6" i="16"/>
  <c r="O6" i="16"/>
  <c r="P6" i="16"/>
  <c r="Q8" i="16"/>
  <c r="Q6" i="16"/>
  <c r="R6" i="16"/>
  <c r="D102" i="16"/>
  <c r="E102" i="16"/>
  <c r="F102" i="16"/>
  <c r="G102" i="16"/>
  <c r="H104" i="16"/>
  <c r="E104" i="16"/>
  <c r="G106" i="16"/>
  <c r="I106" i="16"/>
  <c r="F106" i="16"/>
  <c r="H108" i="16"/>
  <c r="I108" i="16"/>
  <c r="G108" i="16"/>
  <c r="D108" i="16"/>
  <c r="H108" i="17"/>
  <c r="G108" i="17"/>
  <c r="I108" i="17"/>
  <c r="D108" i="17"/>
  <c r="D106" i="17"/>
  <c r="F106" i="17"/>
  <c r="G106" i="17"/>
  <c r="H106" i="17"/>
  <c r="F102" i="17"/>
  <c r="G102" i="17"/>
  <c r="D102" i="17"/>
  <c r="H102" i="17"/>
  <c r="I102" i="17"/>
  <c r="G102" i="18"/>
  <c r="H102" i="18"/>
  <c r="I102" i="18"/>
  <c r="I106" i="18"/>
  <c r="D106" i="18"/>
  <c r="F102" i="19"/>
  <c r="G102" i="19"/>
  <c r="I102" i="19"/>
  <c r="D102" i="19"/>
  <c r="E102" i="19"/>
  <c r="I106" i="19"/>
  <c r="F106" i="19"/>
  <c r="G106" i="19"/>
  <c r="E104" i="20"/>
  <c r="H104" i="20"/>
  <c r="D104" i="20"/>
  <c r="G104" i="14"/>
  <c r="H104" i="14"/>
  <c r="F104" i="14"/>
  <c r="I104" i="14"/>
  <c r="H108" i="14"/>
  <c r="I108" i="14"/>
  <c r="I106" i="1"/>
  <c r="G102" i="1"/>
  <c r="H102" i="1"/>
  <c r="I102" i="1"/>
  <c r="E102" i="1"/>
  <c r="F102" i="1"/>
  <c r="G102" i="5"/>
  <c r="F108" i="9"/>
  <c r="D108" i="9"/>
  <c r="I108" i="9"/>
  <c r="I102" i="9"/>
  <c r="I102" i="12"/>
  <c r="G102" i="12"/>
  <c r="H102" i="12"/>
  <c r="H108" i="23"/>
  <c r="D108" i="23"/>
  <c r="G108" i="23"/>
  <c r="I108" i="23"/>
  <c r="G106" i="23"/>
  <c r="I106" i="23"/>
  <c r="F106" i="23"/>
  <c r="I102" i="23"/>
  <c r="F102" i="23"/>
  <c r="G102" i="23"/>
  <c r="D102" i="23"/>
  <c r="E102" i="23"/>
  <c r="I106" i="24"/>
  <c r="F106" i="24"/>
  <c r="G106" i="24"/>
  <c r="D102" i="24"/>
  <c r="E102" i="24"/>
  <c r="F102" i="24"/>
  <c r="G102" i="24"/>
  <c r="I102" i="24"/>
  <c r="G104" i="25"/>
  <c r="E104" i="25"/>
  <c r="F104" i="25"/>
  <c r="H104" i="25"/>
  <c r="F102" i="25"/>
  <c r="G102" i="25"/>
  <c r="E102" i="25"/>
  <c r="I102" i="25"/>
  <c r="G102" i="26"/>
  <c r="G106" i="28"/>
  <c r="E102" i="28"/>
  <c r="G102" i="28"/>
  <c r="H102" i="28"/>
  <c r="F102" i="28"/>
  <c r="I102" i="28"/>
  <c r="G102" i="27"/>
  <c r="I102" i="27"/>
  <c r="F102" i="27"/>
  <c r="D102" i="27"/>
  <c r="E102" i="27"/>
  <c r="F106" i="30"/>
  <c r="G106" i="30"/>
  <c r="I106" i="30"/>
  <c r="H102" i="30"/>
  <c r="D102" i="30"/>
  <c r="E102" i="30"/>
  <c r="F102" i="31"/>
  <c r="H102" i="31"/>
  <c r="E102" i="31"/>
  <c r="I102" i="31"/>
  <c r="E106" i="32"/>
  <c r="H102" i="33"/>
  <c r="I102" i="33"/>
  <c r="G102" i="34"/>
  <c r="H102" i="34"/>
  <c r="I102" i="34"/>
  <c r="E102" i="34"/>
  <c r="I102" i="35"/>
  <c r="D108" i="35"/>
  <c r="E108" i="35"/>
  <c r="F108" i="35"/>
  <c r="D102" i="35"/>
  <c r="E104" i="35"/>
  <c r="F106" i="35"/>
  <c r="G108" i="35"/>
  <c r="E102" i="35"/>
  <c r="F104" i="35"/>
  <c r="G106" i="35"/>
  <c r="H108" i="35"/>
  <c r="I106" i="34"/>
  <c r="I104" i="34"/>
  <c r="D106" i="34"/>
  <c r="D104" i="34"/>
  <c r="E106" i="34"/>
  <c r="F108" i="34"/>
  <c r="E104" i="34"/>
  <c r="F106" i="34"/>
  <c r="F104" i="34"/>
  <c r="G106" i="34"/>
  <c r="I104" i="33"/>
  <c r="D106" i="33"/>
  <c r="D104" i="33"/>
  <c r="E106" i="33"/>
  <c r="F108" i="33"/>
  <c r="D102" i="33"/>
  <c r="E104" i="33"/>
  <c r="F106" i="33"/>
  <c r="G108" i="33"/>
  <c r="E102" i="33"/>
  <c r="F104" i="33"/>
  <c r="G106" i="33"/>
  <c r="H108" i="33"/>
  <c r="H102" i="32"/>
  <c r="I102" i="32"/>
  <c r="D108" i="32"/>
  <c r="D102" i="32"/>
  <c r="E102" i="32"/>
  <c r="R56" i="29"/>
  <c r="G102" i="29"/>
  <c r="I106" i="29"/>
  <c r="R102" i="29"/>
  <c r="D10" i="29"/>
  <c r="D104" i="29"/>
  <c r="D108" i="29"/>
  <c r="G10" i="29"/>
  <c r="F104" i="29"/>
  <c r="E108" i="29"/>
  <c r="H104" i="29"/>
  <c r="F108" i="29"/>
  <c r="H108" i="29"/>
  <c r="E106" i="29"/>
  <c r="I108" i="29"/>
  <c r="H102" i="29"/>
  <c r="I104" i="29"/>
  <c r="I102" i="29"/>
  <c r="D106" i="29"/>
  <c r="D102" i="29"/>
  <c r="E104" i="29"/>
  <c r="F106" i="29"/>
  <c r="E102" i="29"/>
  <c r="D106" i="31"/>
  <c r="E108" i="31"/>
  <c r="E106" i="31"/>
  <c r="I104" i="30"/>
  <c r="D106" i="30"/>
  <c r="E108" i="30"/>
  <c r="E106" i="30"/>
  <c r="D106" i="27"/>
  <c r="E106" i="27"/>
  <c r="D106" i="28"/>
  <c r="E108" i="28"/>
  <c r="D104" i="28"/>
  <c r="E106" i="28"/>
  <c r="F108" i="28"/>
  <c r="F106" i="28"/>
  <c r="I102" i="26"/>
  <c r="D108" i="26"/>
  <c r="E108" i="26"/>
  <c r="F108" i="26"/>
  <c r="D102" i="26"/>
  <c r="E104" i="26"/>
  <c r="F106" i="26"/>
  <c r="G108" i="26"/>
  <c r="E102" i="26"/>
  <c r="H108" i="26"/>
  <c r="I104" i="25"/>
  <c r="D106" i="25"/>
  <c r="E106" i="25"/>
  <c r="I104" i="24"/>
  <c r="D106" i="24"/>
  <c r="E106" i="24"/>
  <c r="I104" i="23"/>
  <c r="D106" i="23"/>
  <c r="E108" i="23"/>
  <c r="E106" i="23"/>
  <c r="D108" i="22"/>
  <c r="D106" i="22"/>
  <c r="E108" i="22"/>
  <c r="E106" i="22"/>
  <c r="F108" i="22"/>
  <c r="G108" i="22"/>
  <c r="H108" i="22"/>
  <c r="H104" i="12"/>
  <c r="I106" i="12"/>
  <c r="I104" i="12"/>
  <c r="D104" i="12"/>
  <c r="E106" i="12"/>
  <c r="F108" i="12"/>
  <c r="D106" i="12"/>
  <c r="D102" i="12"/>
  <c r="E104" i="12"/>
  <c r="F106" i="12"/>
  <c r="G108" i="12"/>
  <c r="E102" i="12"/>
  <c r="F104" i="12"/>
  <c r="G106" i="12"/>
  <c r="H108" i="12"/>
  <c r="I104" i="10"/>
  <c r="D108" i="10"/>
  <c r="D104" i="10"/>
  <c r="G102" i="9"/>
  <c r="H104" i="9"/>
  <c r="I106" i="9"/>
  <c r="H102" i="9"/>
  <c r="D106" i="9"/>
  <c r="E108" i="9"/>
  <c r="E106" i="9"/>
  <c r="D102" i="9"/>
  <c r="E104" i="9"/>
  <c r="F106" i="9"/>
  <c r="G108" i="9"/>
  <c r="E102" i="9"/>
  <c r="G106" i="9"/>
  <c r="H102" i="8"/>
  <c r="I102" i="8"/>
  <c r="D106" i="8"/>
  <c r="D104" i="5"/>
  <c r="E106" i="5"/>
  <c r="F108" i="5"/>
  <c r="D108" i="5"/>
  <c r="D106" i="5"/>
  <c r="D102" i="5"/>
  <c r="E104" i="5"/>
  <c r="F106" i="5"/>
  <c r="G108" i="5"/>
  <c r="E102" i="5"/>
  <c r="F104" i="5"/>
  <c r="G106" i="5"/>
  <c r="H108" i="5"/>
  <c r="E108" i="5"/>
  <c r="I104" i="1"/>
  <c r="D106" i="1"/>
  <c r="D104" i="1"/>
  <c r="E106" i="1"/>
  <c r="F108" i="1"/>
  <c r="E104" i="1"/>
  <c r="F106" i="1"/>
  <c r="G106" i="1"/>
  <c r="D108" i="14"/>
  <c r="D106" i="14"/>
  <c r="E108" i="14"/>
  <c r="D104" i="14"/>
  <c r="E106" i="14"/>
  <c r="F108" i="14"/>
  <c r="H102" i="20"/>
  <c r="I104" i="20"/>
  <c r="I102" i="20"/>
  <c r="D108" i="20"/>
  <c r="G102" i="20"/>
  <c r="D102" i="20"/>
  <c r="E102" i="20"/>
  <c r="I104" i="19"/>
  <c r="D106" i="19"/>
  <c r="E106" i="19"/>
  <c r="D108" i="18"/>
  <c r="E108" i="18"/>
  <c r="D104" i="18"/>
  <c r="E106" i="18"/>
  <c r="F108" i="18"/>
  <c r="D102" i="18"/>
  <c r="E104" i="18"/>
  <c r="F106" i="18"/>
  <c r="G108" i="18"/>
  <c r="E102" i="18"/>
  <c r="F104" i="18"/>
  <c r="G106" i="18"/>
  <c r="H108" i="18"/>
  <c r="I104" i="17"/>
  <c r="D104" i="17"/>
  <c r="I104" i="16"/>
  <c r="D106" i="16"/>
  <c r="E108" i="16"/>
  <c r="E106" i="16"/>
  <c r="F8" i="15"/>
  <c r="E6" i="15"/>
  <c r="F6" i="15"/>
  <c r="G6" i="15"/>
  <c r="H6" i="15"/>
  <c r="G8" i="16"/>
  <c r="F6" i="16"/>
  <c r="G6" i="16"/>
  <c r="E6" i="17"/>
  <c r="H6" i="17"/>
  <c r="F6" i="17"/>
  <c r="G6" i="17"/>
  <c r="D10" i="18"/>
  <c r="G10" i="18"/>
  <c r="G8" i="19"/>
  <c r="G6" i="20"/>
  <c r="E6" i="20"/>
  <c r="F6" i="20"/>
  <c r="F8" i="14"/>
  <c r="G8" i="14"/>
  <c r="I8" i="14"/>
  <c r="D10" i="1"/>
  <c r="G10" i="1"/>
  <c r="H10" i="1"/>
  <c r="I10" i="1"/>
  <c r="E6" i="1"/>
  <c r="F6" i="1"/>
  <c r="G6" i="1"/>
  <c r="H6" i="1"/>
  <c r="F8" i="5"/>
  <c r="G8" i="5"/>
  <c r="I8" i="5"/>
  <c r="E8" i="9"/>
  <c r="G6" i="9"/>
  <c r="H6" i="9"/>
  <c r="I6" i="9"/>
  <c r="F6" i="9"/>
  <c r="D6" i="9"/>
  <c r="E6" i="12"/>
  <c r="F6" i="12"/>
  <c r="H6" i="12"/>
  <c r="I6" i="12"/>
  <c r="H10" i="22"/>
  <c r="E10" i="22"/>
  <c r="D10" i="22"/>
  <c r="F10" i="22"/>
  <c r="G6" i="22"/>
  <c r="H6" i="22"/>
  <c r="D6" i="22"/>
  <c r="F6" i="22"/>
  <c r="D10" i="23"/>
  <c r="G6" i="23"/>
  <c r="H6" i="23"/>
  <c r="D6" i="23"/>
  <c r="I6" i="23"/>
  <c r="D10" i="24"/>
  <c r="D6" i="24"/>
  <c r="H6" i="24"/>
  <c r="I6" i="24"/>
  <c r="F8" i="25"/>
  <c r="G8" i="25"/>
  <c r="H8" i="25"/>
  <c r="G6" i="25"/>
  <c r="E6" i="25"/>
  <c r="F6" i="25"/>
  <c r="H6" i="25"/>
  <c r="D10" i="28"/>
  <c r="E10" i="28"/>
  <c r="I10" i="28"/>
  <c r="F6" i="27"/>
  <c r="G6" i="27"/>
  <c r="H6" i="27"/>
  <c r="I6" i="27"/>
  <c r="E6" i="27"/>
  <c r="D10" i="30"/>
  <c r="E10" i="30"/>
  <c r="G10" i="30"/>
  <c r="H10" i="30"/>
  <c r="I10" i="30"/>
  <c r="F6" i="30"/>
  <c r="H6" i="30"/>
  <c r="E6" i="30"/>
  <c r="G6" i="30"/>
  <c r="I10" i="31"/>
  <c r="G10" i="31"/>
  <c r="F8" i="31"/>
  <c r="I8" i="31"/>
  <c r="H8" i="31"/>
  <c r="H8" i="29"/>
  <c r="I8" i="29"/>
  <c r="F6" i="29"/>
  <c r="G6" i="29"/>
  <c r="H6" i="29"/>
  <c r="E6" i="29"/>
  <c r="E10" i="32"/>
  <c r="D10" i="32"/>
  <c r="H10" i="32"/>
  <c r="I10" i="32"/>
  <c r="F6" i="32"/>
  <c r="H6" i="32"/>
  <c r="D10" i="33"/>
  <c r="E10" i="33"/>
  <c r="H10" i="33"/>
  <c r="I10" i="33"/>
  <c r="F6" i="33"/>
  <c r="G6" i="34"/>
  <c r="H6" i="34"/>
  <c r="E6" i="34"/>
  <c r="F6" i="34"/>
  <c r="I6" i="15"/>
  <c r="D8" i="15"/>
  <c r="E10" i="15"/>
  <c r="E8" i="15"/>
  <c r="H8" i="16"/>
  <c r="H6" i="16"/>
  <c r="I8" i="16"/>
  <c r="I6" i="16"/>
  <c r="D6" i="16"/>
  <c r="E8" i="16"/>
  <c r="F10" i="16"/>
  <c r="D8" i="16"/>
  <c r="I6" i="17"/>
  <c r="D8" i="17"/>
  <c r="E10" i="17"/>
  <c r="E8" i="17"/>
  <c r="I6" i="18"/>
  <c r="D8" i="18"/>
  <c r="E10" i="18"/>
  <c r="E8" i="18"/>
  <c r="H8" i="19"/>
  <c r="H6" i="19"/>
  <c r="I8" i="19"/>
  <c r="I6" i="19"/>
  <c r="D6" i="19"/>
  <c r="E8" i="19"/>
  <c r="F10" i="19"/>
  <c r="D8" i="19"/>
  <c r="I8" i="20"/>
  <c r="I6" i="20"/>
  <c r="D8" i="20"/>
  <c r="E10" i="20"/>
  <c r="E8" i="20"/>
  <c r="I6" i="14"/>
  <c r="D8" i="14"/>
  <c r="E10" i="14"/>
  <c r="E8" i="14"/>
  <c r="I6" i="1"/>
  <c r="D8" i="1"/>
  <c r="E10" i="1"/>
  <c r="E8" i="1"/>
  <c r="I6" i="5"/>
  <c r="D8" i="5"/>
  <c r="D6" i="5"/>
  <c r="E8" i="5"/>
  <c r="D8" i="8"/>
  <c r="E10" i="8"/>
  <c r="D6" i="8"/>
  <c r="E8" i="8"/>
  <c r="F10" i="8"/>
  <c r="E6" i="8"/>
  <c r="F8" i="8"/>
  <c r="G10" i="8"/>
  <c r="F6" i="8"/>
  <c r="G8" i="8"/>
  <c r="H10" i="8"/>
  <c r="D8" i="9"/>
  <c r="E10" i="9"/>
  <c r="F8" i="9"/>
  <c r="I8" i="10"/>
  <c r="I6" i="10"/>
  <c r="D8" i="10"/>
  <c r="E10" i="10"/>
  <c r="D6" i="10"/>
  <c r="E8" i="10"/>
  <c r="F10" i="10"/>
  <c r="D10" i="12"/>
  <c r="D8" i="12"/>
  <c r="E10" i="12"/>
  <c r="D6" i="12"/>
  <c r="E8" i="12"/>
  <c r="F10" i="12"/>
  <c r="F8" i="12"/>
  <c r="G10" i="12"/>
  <c r="H10" i="12"/>
  <c r="G8" i="12"/>
  <c r="I6" i="22"/>
  <c r="D8" i="22"/>
  <c r="F8" i="22"/>
  <c r="I8" i="23"/>
  <c r="D8" i="23"/>
  <c r="E10" i="23"/>
  <c r="E8" i="23"/>
  <c r="E6" i="23"/>
  <c r="F8" i="23"/>
  <c r="G10" i="23"/>
  <c r="I8" i="24"/>
  <c r="D8" i="24"/>
  <c r="E10" i="24"/>
  <c r="E8" i="24"/>
  <c r="F10" i="24"/>
  <c r="E6" i="24"/>
  <c r="F8" i="24"/>
  <c r="G10" i="24"/>
  <c r="F6" i="24"/>
  <c r="G8" i="24"/>
  <c r="H10" i="24"/>
  <c r="I8" i="25"/>
  <c r="I6" i="25"/>
  <c r="D8" i="25"/>
  <c r="E10" i="25"/>
  <c r="H6" i="26"/>
  <c r="I8" i="26"/>
  <c r="I6" i="26"/>
  <c r="D6" i="26"/>
  <c r="E8" i="26"/>
  <c r="F10" i="26"/>
  <c r="D8" i="26"/>
  <c r="E6" i="26"/>
  <c r="F8" i="26"/>
  <c r="G10" i="26"/>
  <c r="F6" i="26"/>
  <c r="G8" i="26"/>
  <c r="H10" i="26"/>
  <c r="I6" i="28"/>
  <c r="D8" i="28"/>
  <c r="D6" i="28"/>
  <c r="E8" i="28"/>
  <c r="F10" i="28"/>
  <c r="E6" i="28"/>
  <c r="F8" i="28"/>
  <c r="G10" i="28"/>
  <c r="G8" i="28"/>
  <c r="D8" i="27"/>
  <c r="E10" i="27"/>
  <c r="E8" i="27"/>
  <c r="I6" i="30"/>
  <c r="D8" i="30"/>
  <c r="E8" i="30"/>
  <c r="D10" i="31"/>
  <c r="D8" i="31"/>
  <c r="E10" i="31"/>
  <c r="D6" i="31"/>
  <c r="E8" i="31"/>
  <c r="F10" i="31"/>
  <c r="I6" i="29"/>
  <c r="D8" i="29"/>
  <c r="E10" i="29"/>
  <c r="E8" i="29"/>
  <c r="F8" i="29"/>
  <c r="I8" i="32"/>
  <c r="I6" i="32"/>
  <c r="D8" i="32"/>
  <c r="D6" i="32"/>
  <c r="E8" i="32"/>
  <c r="F10" i="32"/>
  <c r="E6" i="32"/>
  <c r="F8" i="32"/>
  <c r="H6" i="33"/>
  <c r="I8" i="33"/>
  <c r="I6" i="33"/>
  <c r="D6" i="33"/>
  <c r="E8" i="33"/>
  <c r="F10" i="33"/>
  <c r="D8" i="33"/>
  <c r="E6" i="33"/>
  <c r="F8" i="33"/>
  <c r="I8" i="34"/>
  <c r="I6" i="34"/>
  <c r="D8" i="34"/>
  <c r="E8" i="34"/>
  <c r="D54" i="35"/>
  <c r="E54" i="35"/>
  <c r="R102" i="28"/>
  <c r="D56" i="32"/>
  <c r="F57" i="35"/>
  <c r="F58" i="35" s="1"/>
  <c r="T9" i="35"/>
  <c r="T10" i="35" s="1"/>
  <c r="P56" i="35"/>
  <c r="Q56" i="35"/>
  <c r="R56" i="35"/>
  <c r="T56" i="35"/>
  <c r="I109" i="35"/>
  <c r="F110" i="35" s="1"/>
  <c r="I11" i="35"/>
  <c r="F12" i="35" s="1"/>
  <c r="S56" i="34"/>
  <c r="O54" i="34"/>
  <c r="S54" i="34"/>
  <c r="R102" i="34"/>
  <c r="P103" i="34" s="1"/>
  <c r="I109" i="34"/>
  <c r="I110" i="34" s="1"/>
  <c r="F54" i="34"/>
  <c r="D54" i="34"/>
  <c r="T56" i="33"/>
  <c r="P54" i="33"/>
  <c r="D54" i="33"/>
  <c r="T9" i="32"/>
  <c r="T10" i="32" s="1"/>
  <c r="E56" i="32"/>
  <c r="P56" i="29"/>
  <c r="Q56" i="29"/>
  <c r="T56" i="29"/>
  <c r="D54" i="29"/>
  <c r="E54" i="29"/>
  <c r="T9" i="31"/>
  <c r="P10" i="31" s="1"/>
  <c r="P56" i="31"/>
  <c r="Q56" i="31"/>
  <c r="T56" i="31"/>
  <c r="D56" i="31"/>
  <c r="R54" i="30"/>
  <c r="R102" i="30"/>
  <c r="Q103" i="30" s="1"/>
  <c r="F57" i="30"/>
  <c r="E58" i="30" s="1"/>
  <c r="D56" i="30"/>
  <c r="T9" i="27"/>
  <c r="T10" i="27" s="1"/>
  <c r="R56" i="27"/>
  <c r="Q56" i="27"/>
  <c r="T56" i="27"/>
  <c r="D54" i="27"/>
  <c r="E54" i="27"/>
  <c r="R56" i="28"/>
  <c r="D56" i="28"/>
  <c r="F57" i="28"/>
  <c r="D58" i="28" s="1"/>
  <c r="E54" i="28"/>
  <c r="T57" i="35"/>
  <c r="S58" i="35" s="1"/>
  <c r="D56" i="35"/>
  <c r="E56" i="35"/>
  <c r="E8" i="35"/>
  <c r="I8" i="35"/>
  <c r="H8" i="35"/>
  <c r="D8" i="35"/>
  <c r="T9" i="34"/>
  <c r="P10" i="34" s="1"/>
  <c r="T57" i="34"/>
  <c r="S58" i="34" s="1"/>
  <c r="Q56" i="34"/>
  <c r="P56" i="34"/>
  <c r="T56" i="34"/>
  <c r="O56" i="34"/>
  <c r="F56" i="34"/>
  <c r="E56" i="34"/>
  <c r="I11" i="34"/>
  <c r="D12" i="34" s="1"/>
  <c r="P56" i="33"/>
  <c r="Q56" i="33"/>
  <c r="T57" i="33"/>
  <c r="S58" i="33" s="1"/>
  <c r="I109" i="33"/>
  <c r="I110" i="33" s="1"/>
  <c r="E56" i="33"/>
  <c r="D56" i="33"/>
  <c r="T56" i="32"/>
  <c r="P56" i="32"/>
  <c r="Q56" i="32"/>
  <c r="D54" i="32"/>
  <c r="F57" i="29"/>
  <c r="F58" i="29" s="1"/>
  <c r="D56" i="29"/>
  <c r="I109" i="31"/>
  <c r="F110" i="31" s="1"/>
  <c r="E56" i="31"/>
  <c r="D54" i="31"/>
  <c r="R102" i="27"/>
  <c r="Q103" i="27" s="1"/>
  <c r="T57" i="27"/>
  <c r="O58" i="27" s="1"/>
  <c r="D56" i="27"/>
  <c r="F57" i="27"/>
  <c r="F58" i="27" s="1"/>
  <c r="E56" i="27"/>
  <c r="I11" i="27"/>
  <c r="F12" i="27" s="1"/>
  <c r="P56" i="28"/>
  <c r="T56" i="28"/>
  <c r="I10" i="35"/>
  <c r="O54" i="35"/>
  <c r="G6" i="35"/>
  <c r="T54" i="35"/>
  <c r="D6" i="35"/>
  <c r="H6" i="35"/>
  <c r="F8" i="35"/>
  <c r="G10" i="35"/>
  <c r="Q54" i="35"/>
  <c r="R102" i="35"/>
  <c r="Q103" i="35" s="1"/>
  <c r="F6" i="35"/>
  <c r="E10" i="35"/>
  <c r="S54" i="35"/>
  <c r="F10" i="35"/>
  <c r="P54" i="35"/>
  <c r="E6" i="35"/>
  <c r="D10" i="35"/>
  <c r="O56" i="35"/>
  <c r="R103" i="34"/>
  <c r="G110" i="34"/>
  <c r="P58" i="34"/>
  <c r="T58" i="34"/>
  <c r="Q58" i="34"/>
  <c r="R58" i="34"/>
  <c r="F57" i="34"/>
  <c r="R54" i="34"/>
  <c r="Q54" i="34"/>
  <c r="O58" i="34"/>
  <c r="T54" i="34"/>
  <c r="R56" i="30"/>
  <c r="T56" i="30"/>
  <c r="Q56" i="30"/>
  <c r="P56" i="30"/>
  <c r="I11" i="30"/>
  <c r="E54" i="30"/>
  <c r="D54" i="30"/>
  <c r="S56" i="30"/>
  <c r="R54" i="31"/>
  <c r="Q54" i="31"/>
  <c r="S54" i="30"/>
  <c r="T54" i="31"/>
  <c r="F57" i="31"/>
  <c r="F58" i="31" s="1"/>
  <c r="R54" i="32"/>
  <c r="Q54" i="32"/>
  <c r="S54" i="32"/>
  <c r="T57" i="32"/>
  <c r="P58" i="32" s="1"/>
  <c r="I109" i="32"/>
  <c r="D110" i="32" s="1"/>
  <c r="T9" i="33"/>
  <c r="T10" i="33" s="1"/>
  <c r="I11" i="33"/>
  <c r="E12" i="33" s="1"/>
  <c r="P54" i="30"/>
  <c r="T54" i="30"/>
  <c r="E56" i="30"/>
  <c r="T57" i="30"/>
  <c r="S58" i="30" s="1"/>
  <c r="I109" i="30"/>
  <c r="G110" i="30" s="1"/>
  <c r="O54" i="31"/>
  <c r="R102" i="31"/>
  <c r="Q103" i="31" s="1"/>
  <c r="T54" i="32"/>
  <c r="F57" i="32"/>
  <c r="F58" i="32" s="1"/>
  <c r="R54" i="33"/>
  <c r="Q54" i="33"/>
  <c r="S54" i="33"/>
  <c r="S54" i="31"/>
  <c r="T57" i="31"/>
  <c r="O58" i="31" s="1"/>
  <c r="I11" i="32"/>
  <c r="F12" i="32" s="1"/>
  <c r="O54" i="30"/>
  <c r="T9" i="30"/>
  <c r="S10" i="30" s="1"/>
  <c r="I11" i="31"/>
  <c r="F12" i="31" s="1"/>
  <c r="P54" i="31"/>
  <c r="O54" i="32"/>
  <c r="R102" i="32"/>
  <c r="Q103" i="32" s="1"/>
  <c r="T54" i="33"/>
  <c r="F57" i="33"/>
  <c r="F58" i="33" s="1"/>
  <c r="R102" i="33"/>
  <c r="P103" i="33" s="1"/>
  <c r="E54" i="31"/>
  <c r="R56" i="31"/>
  <c r="E54" i="32"/>
  <c r="R56" i="32"/>
  <c r="E54" i="33"/>
  <c r="R56" i="33"/>
  <c r="O56" i="31"/>
  <c r="O56" i="32"/>
  <c r="O56" i="33"/>
  <c r="R103" i="29"/>
  <c r="O103" i="29"/>
  <c r="R103" i="28"/>
  <c r="O103" i="28"/>
  <c r="Q103" i="28"/>
  <c r="Q103" i="29"/>
  <c r="I11" i="28"/>
  <c r="F12" i="28" s="1"/>
  <c r="O54" i="28"/>
  <c r="O54" i="29"/>
  <c r="D54" i="28"/>
  <c r="P54" i="28"/>
  <c r="T54" i="28"/>
  <c r="E56" i="28"/>
  <c r="Q56" i="28"/>
  <c r="T57" i="28"/>
  <c r="Q58" i="28" s="1"/>
  <c r="P103" i="28"/>
  <c r="I109" i="28"/>
  <c r="H110" i="28" s="1"/>
  <c r="P54" i="29"/>
  <c r="T54" i="29"/>
  <c r="E56" i="29"/>
  <c r="T57" i="29"/>
  <c r="Q58" i="29" s="1"/>
  <c r="P103" i="29"/>
  <c r="I109" i="29"/>
  <c r="I11" i="29"/>
  <c r="E12" i="29" s="1"/>
  <c r="T9" i="28"/>
  <c r="T10" i="28" s="1"/>
  <c r="Q54" i="28"/>
  <c r="T9" i="29"/>
  <c r="T10" i="29" s="1"/>
  <c r="Q54" i="29"/>
  <c r="S54" i="28"/>
  <c r="S54" i="29"/>
  <c r="O56" i="28"/>
  <c r="O56" i="29"/>
  <c r="R103" i="27"/>
  <c r="O54" i="27"/>
  <c r="T54" i="27"/>
  <c r="P103" i="27"/>
  <c r="I109" i="27"/>
  <c r="D110" i="27" s="1"/>
  <c r="Q54" i="27"/>
  <c r="S54" i="27"/>
  <c r="P54" i="27"/>
  <c r="O56" i="27"/>
  <c r="G110" i="33" l="1"/>
  <c r="D110" i="33"/>
  <c r="H110" i="33"/>
  <c r="H110" i="31"/>
  <c r="E58" i="28"/>
  <c r="F58" i="28"/>
  <c r="D58" i="29"/>
  <c r="E58" i="29"/>
  <c r="D12" i="27"/>
  <c r="H12" i="27"/>
  <c r="E12" i="27"/>
  <c r="R58" i="35"/>
  <c r="Q58" i="35"/>
  <c r="O58" i="35"/>
  <c r="D58" i="35"/>
  <c r="E58" i="35"/>
  <c r="E12" i="35"/>
  <c r="G12" i="35"/>
  <c r="D12" i="35"/>
  <c r="I12" i="35"/>
  <c r="H12" i="35"/>
  <c r="S58" i="27"/>
  <c r="O103" i="27"/>
  <c r="I12" i="27"/>
  <c r="G12" i="27"/>
  <c r="P103" i="30"/>
  <c r="R103" i="30"/>
  <c r="O103" i="30"/>
  <c r="F58" i="30"/>
  <c r="D58" i="30"/>
  <c r="O10" i="31"/>
  <c r="Q10" i="31"/>
  <c r="R10" i="32"/>
  <c r="O10" i="32"/>
  <c r="P10" i="32"/>
  <c r="Q10" i="32"/>
  <c r="S10" i="32"/>
  <c r="Q103" i="34"/>
  <c r="R10" i="34"/>
  <c r="O10" i="35"/>
  <c r="Q10" i="35"/>
  <c r="R10" i="35"/>
  <c r="P10" i="35"/>
  <c r="S10" i="35"/>
  <c r="P58" i="35"/>
  <c r="T58" i="35"/>
  <c r="D110" i="35"/>
  <c r="G110" i="35"/>
  <c r="I110" i="35"/>
  <c r="H110" i="35"/>
  <c r="E110" i="35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R10" i="30"/>
  <c r="H110" i="30"/>
  <c r="E110" i="30"/>
  <c r="D110" i="30"/>
  <c r="O10" i="27"/>
  <c r="P10" i="27"/>
  <c r="Q10" i="27"/>
  <c r="S10" i="27"/>
  <c r="R10" i="27"/>
  <c r="R58" i="27"/>
  <c r="P58" i="27"/>
  <c r="T58" i="27"/>
  <c r="Q58" i="27"/>
  <c r="D58" i="27"/>
  <c r="E58" i="27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S10" i="29"/>
  <c r="R10" i="29"/>
  <c r="P10" i="29"/>
  <c r="D110" i="31"/>
  <c r="E110" i="31"/>
  <c r="G110" i="31"/>
  <c r="I110" i="31"/>
  <c r="E58" i="31"/>
  <c r="D58" i="31"/>
  <c r="H110" i="27"/>
  <c r="S58" i="28"/>
  <c r="D12" i="28"/>
  <c r="R103" i="35"/>
  <c r="O103" i="35"/>
  <c r="P103" i="35"/>
  <c r="E58" i="34"/>
  <c r="F58" i="34"/>
  <c r="D58" i="34"/>
  <c r="R103" i="31"/>
  <c r="O103" i="31"/>
  <c r="I12" i="30"/>
  <c r="G12" i="30"/>
  <c r="F12" i="30"/>
  <c r="R103" i="32"/>
  <c r="O103" i="32"/>
  <c r="E12" i="31"/>
  <c r="O58" i="32"/>
  <c r="D12" i="30"/>
  <c r="P103" i="32"/>
  <c r="E58" i="32"/>
  <c r="Q58" i="32"/>
  <c r="T58" i="30"/>
  <c r="P58" i="30"/>
  <c r="Q58" i="30"/>
  <c r="I110" i="32"/>
  <c r="G110" i="32"/>
  <c r="F110" i="32"/>
  <c r="O58" i="30"/>
  <c r="P103" i="31"/>
  <c r="E12" i="30"/>
  <c r="I12" i="31"/>
  <c r="D12" i="31"/>
  <c r="H12" i="31"/>
  <c r="G12" i="31"/>
  <c r="T58" i="31"/>
  <c r="R58" i="31"/>
  <c r="S58" i="31"/>
  <c r="T58" i="32"/>
  <c r="R58" i="32"/>
  <c r="R103" i="33"/>
  <c r="O103" i="33"/>
  <c r="T10" i="30"/>
  <c r="Q10" i="30"/>
  <c r="I12" i="32"/>
  <c r="H12" i="32"/>
  <c r="G12" i="32"/>
  <c r="D12" i="32"/>
  <c r="D58" i="32"/>
  <c r="I110" i="30"/>
  <c r="F110" i="30"/>
  <c r="I12" i="33"/>
  <c r="G12" i="33"/>
  <c r="H12" i="33"/>
  <c r="D12" i="33"/>
  <c r="E110" i="32"/>
  <c r="Q58" i="31"/>
  <c r="Q103" i="33"/>
  <c r="P58" i="31"/>
  <c r="S10" i="33"/>
  <c r="H12" i="30"/>
  <c r="O10" i="30"/>
  <c r="R58" i="30"/>
  <c r="P10" i="30"/>
  <c r="P10" i="28"/>
  <c r="I110" i="29"/>
  <c r="F110" i="29"/>
  <c r="H110" i="29"/>
  <c r="Q10" i="29"/>
  <c r="O58" i="28"/>
  <c r="E110" i="29"/>
  <c r="E110" i="28"/>
  <c r="G110" i="28"/>
  <c r="O10" i="29"/>
  <c r="T58" i="29"/>
  <c r="R58" i="29"/>
  <c r="S58" i="29"/>
  <c r="I12" i="29"/>
  <c r="G12" i="29"/>
  <c r="I12" i="28"/>
  <c r="G12" i="28"/>
  <c r="D110" i="29"/>
  <c r="H12" i="28"/>
  <c r="O58" i="29"/>
  <c r="Q10" i="28"/>
  <c r="H12" i="29"/>
  <c r="S10" i="28"/>
  <c r="R10" i="28"/>
  <c r="I110" i="28"/>
  <c r="F110" i="28"/>
  <c r="T58" i="28"/>
  <c r="P58" i="28"/>
  <c r="R58" i="28"/>
  <c r="D110" i="28"/>
  <c r="F12" i="29"/>
  <c r="G110" i="29"/>
  <c r="D12" i="29"/>
  <c r="O10" i="28"/>
  <c r="P58" i="29"/>
  <c r="E12" i="28"/>
  <c r="I110" i="27"/>
  <c r="G110" i="27"/>
  <c r="F110" i="27"/>
  <c r="E110" i="27"/>
  <c r="H109" i="26" l="1"/>
  <c r="G109" i="26"/>
  <c r="F109" i="26"/>
  <c r="E109" i="26"/>
  <c r="D109" i="26"/>
  <c r="Q102" i="26"/>
  <c r="P102" i="26"/>
  <c r="O102" i="26"/>
  <c r="R101" i="26"/>
  <c r="S57" i="26"/>
  <c r="R57" i="26"/>
  <c r="Q57" i="26"/>
  <c r="P57" i="26"/>
  <c r="O57" i="26"/>
  <c r="E57" i="26"/>
  <c r="D57" i="26"/>
  <c r="T55" i="26"/>
  <c r="S56" i="26" s="1"/>
  <c r="F55" i="26"/>
  <c r="F56" i="26" s="1"/>
  <c r="E54" i="26"/>
  <c r="T53" i="26"/>
  <c r="S54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H109" i="25"/>
  <c r="G109" i="25"/>
  <c r="F109" i="25"/>
  <c r="E109" i="25"/>
  <c r="D109" i="25"/>
  <c r="Q102" i="25"/>
  <c r="P102" i="25"/>
  <c r="O102" i="25"/>
  <c r="R101" i="25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H109" i="24"/>
  <c r="G109" i="24"/>
  <c r="F109" i="24"/>
  <c r="E109" i="24"/>
  <c r="D109" i="24"/>
  <c r="Q102" i="24"/>
  <c r="P102" i="24"/>
  <c r="O102" i="24"/>
  <c r="R101" i="24"/>
  <c r="S57" i="24"/>
  <c r="R57" i="24"/>
  <c r="Q57" i="24"/>
  <c r="P57" i="24"/>
  <c r="O57" i="24"/>
  <c r="E57" i="24"/>
  <c r="D57" i="24"/>
  <c r="T55" i="24"/>
  <c r="S56" i="24" s="1"/>
  <c r="F55" i="24"/>
  <c r="F56" i="24" s="1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H109" i="23"/>
  <c r="G109" i="23"/>
  <c r="F109" i="23"/>
  <c r="E109" i="23"/>
  <c r="D109" i="23"/>
  <c r="Q102" i="23"/>
  <c r="P102" i="23"/>
  <c r="O102" i="23"/>
  <c r="R101" i="23"/>
  <c r="S57" i="23"/>
  <c r="R57" i="23"/>
  <c r="Q57" i="23"/>
  <c r="P57" i="23"/>
  <c r="O57" i="23"/>
  <c r="E57" i="23"/>
  <c r="D57" i="23"/>
  <c r="F57" i="23" s="1"/>
  <c r="F58" i="23" s="1"/>
  <c r="T55" i="23"/>
  <c r="R56" i="23" s="1"/>
  <c r="F55" i="23"/>
  <c r="F54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H109" i="22"/>
  <c r="G109" i="22"/>
  <c r="F109" i="22"/>
  <c r="E109" i="22"/>
  <c r="D109" i="22"/>
  <c r="Q102" i="22"/>
  <c r="P102" i="22"/>
  <c r="O102" i="22"/>
  <c r="R101" i="22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F55" i="20"/>
  <c r="F56" i="20" s="1"/>
  <c r="T55" i="20"/>
  <c r="D57" i="20"/>
  <c r="E57" i="20"/>
  <c r="O57" i="20"/>
  <c r="P57" i="20"/>
  <c r="Q57" i="20"/>
  <c r="R57" i="20"/>
  <c r="S57" i="20"/>
  <c r="R101" i="20"/>
  <c r="O102" i="20"/>
  <c r="P102" i="20"/>
  <c r="Q102" i="20"/>
  <c r="D109" i="20"/>
  <c r="E109" i="20"/>
  <c r="F109" i="20"/>
  <c r="G109" i="20"/>
  <c r="H109" i="20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R101" i="19"/>
  <c r="O102" i="19"/>
  <c r="P102" i="19"/>
  <c r="Q102" i="19"/>
  <c r="D109" i="19"/>
  <c r="E109" i="19"/>
  <c r="F109" i="19"/>
  <c r="G109" i="19"/>
  <c r="H109" i="19"/>
  <c r="H109" i="18"/>
  <c r="G109" i="18"/>
  <c r="F109" i="18"/>
  <c r="E109" i="18"/>
  <c r="D109" i="18"/>
  <c r="Q102" i="18"/>
  <c r="P102" i="18"/>
  <c r="O102" i="18"/>
  <c r="R101" i="18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H109" i="17"/>
  <c r="G109" i="17"/>
  <c r="F109" i="17"/>
  <c r="E109" i="17"/>
  <c r="D109" i="17"/>
  <c r="Q102" i="17"/>
  <c r="P102" i="17"/>
  <c r="O102" i="17"/>
  <c r="R101" i="17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H109" i="16"/>
  <c r="G109" i="16"/>
  <c r="F109" i="16"/>
  <c r="E109" i="16"/>
  <c r="D109" i="16"/>
  <c r="Q102" i="16"/>
  <c r="P102" i="16"/>
  <c r="O102" i="16"/>
  <c r="R101" i="16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2" i="15" s="1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T7" i="15"/>
  <c r="T8" i="15" s="1"/>
  <c r="T5" i="15"/>
  <c r="R6" i="15" s="1"/>
  <c r="H109" i="14"/>
  <c r="G109" i="14"/>
  <c r="F109" i="14"/>
  <c r="E109" i="14"/>
  <c r="D109" i="14"/>
  <c r="Q102" i="14"/>
  <c r="P102" i="14"/>
  <c r="R102" i="14" s="1"/>
  <c r="O102" i="14"/>
  <c r="R101" i="14"/>
  <c r="S57" i="14"/>
  <c r="R57" i="14"/>
  <c r="Q57" i="14"/>
  <c r="P57" i="14"/>
  <c r="O57" i="14"/>
  <c r="E57" i="14"/>
  <c r="D57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E54" i="23" l="1"/>
  <c r="S6" i="15"/>
  <c r="R102" i="22"/>
  <c r="F57" i="26"/>
  <c r="D58" i="26" s="1"/>
  <c r="D56" i="14"/>
  <c r="E56" i="14"/>
  <c r="R8" i="15"/>
  <c r="Q56" i="16"/>
  <c r="R54" i="19"/>
  <c r="T54" i="20"/>
  <c r="O54" i="20"/>
  <c r="Q54" i="22"/>
  <c r="Q54" i="23"/>
  <c r="R54" i="23"/>
  <c r="E58" i="23"/>
  <c r="R56" i="24"/>
  <c r="T56" i="24"/>
  <c r="P56" i="24"/>
  <c r="D56" i="24"/>
  <c r="E54" i="24"/>
  <c r="R56" i="25"/>
  <c r="F57" i="25"/>
  <c r="D58" i="25" s="1"/>
  <c r="D56" i="25"/>
  <c r="E54" i="25"/>
  <c r="D56" i="26"/>
  <c r="R56" i="26"/>
  <c r="O54" i="26"/>
  <c r="R56" i="22"/>
  <c r="P56" i="14"/>
  <c r="Q56" i="14"/>
  <c r="T56" i="14"/>
  <c r="T57" i="14"/>
  <c r="S58" i="14" s="1"/>
  <c r="T9" i="20"/>
  <c r="Q10" i="20" s="1"/>
  <c r="S54" i="20"/>
  <c r="R54" i="20"/>
  <c r="T9" i="19"/>
  <c r="S10" i="19" s="1"/>
  <c r="T54" i="19"/>
  <c r="S54" i="19"/>
  <c r="F57" i="19"/>
  <c r="F58" i="19" s="1"/>
  <c r="D54" i="19"/>
  <c r="E54" i="19"/>
  <c r="Q56" i="18"/>
  <c r="Q54" i="17"/>
  <c r="T54" i="17"/>
  <c r="T57" i="17"/>
  <c r="T58" i="17" s="1"/>
  <c r="E56" i="17"/>
  <c r="E54" i="17"/>
  <c r="R56" i="16"/>
  <c r="T57" i="16"/>
  <c r="R58" i="16" s="1"/>
  <c r="T56" i="16"/>
  <c r="P56" i="16"/>
  <c r="F57" i="16"/>
  <c r="F58" i="16" s="1"/>
  <c r="D56" i="16"/>
  <c r="E56" i="16"/>
  <c r="D54" i="16"/>
  <c r="E54" i="16"/>
  <c r="I11" i="16"/>
  <c r="H12" i="16" s="1"/>
  <c r="Q8" i="15"/>
  <c r="T9" i="15"/>
  <c r="T10" i="15" s="1"/>
  <c r="O6" i="15"/>
  <c r="D106" i="15"/>
  <c r="E104" i="15"/>
  <c r="D102" i="15"/>
  <c r="F57" i="15"/>
  <c r="E58" i="15" s="1"/>
  <c r="D54" i="15"/>
  <c r="T56" i="26"/>
  <c r="P56" i="26"/>
  <c r="F58" i="26"/>
  <c r="T56" i="25"/>
  <c r="P56" i="25"/>
  <c r="I11" i="25"/>
  <c r="D12" i="25" s="1"/>
  <c r="Q103" i="22"/>
  <c r="R103" i="22"/>
  <c r="R54" i="22"/>
  <c r="I109" i="22"/>
  <c r="H110" i="22" s="1"/>
  <c r="F57" i="22"/>
  <c r="D58" i="22" s="1"/>
  <c r="T9" i="14"/>
  <c r="T10" i="14" s="1"/>
  <c r="I109" i="14"/>
  <c r="E110" i="14" s="1"/>
  <c r="F57" i="14"/>
  <c r="F58" i="14" s="1"/>
  <c r="E54" i="14"/>
  <c r="D54" i="14"/>
  <c r="Q54" i="20"/>
  <c r="F57" i="20"/>
  <c r="D58" i="20" s="1"/>
  <c r="S56" i="19"/>
  <c r="Q54" i="19"/>
  <c r="O54" i="19"/>
  <c r="F54" i="19"/>
  <c r="R56" i="18"/>
  <c r="T57" i="18"/>
  <c r="S58" i="18" s="1"/>
  <c r="T56" i="18"/>
  <c r="P56" i="18"/>
  <c r="D56" i="18"/>
  <c r="E56" i="18"/>
  <c r="D54" i="18"/>
  <c r="E54" i="18"/>
  <c r="P56" i="17"/>
  <c r="Q56" i="17"/>
  <c r="R56" i="17"/>
  <c r="T56" i="17"/>
  <c r="O54" i="17"/>
  <c r="S54" i="17"/>
  <c r="I109" i="17"/>
  <c r="G110" i="17" s="1"/>
  <c r="D56" i="17"/>
  <c r="D54" i="17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I11" i="15"/>
  <c r="I12" i="15" s="1"/>
  <c r="I11" i="22"/>
  <c r="E56" i="23"/>
  <c r="D56" i="23"/>
  <c r="T9" i="22"/>
  <c r="T10" i="22" s="1"/>
  <c r="Q56" i="23"/>
  <c r="T56" i="23"/>
  <c r="P56" i="23"/>
  <c r="I11" i="26"/>
  <c r="D12" i="26" s="1"/>
  <c r="E54" i="22"/>
  <c r="E56" i="22"/>
  <c r="D56" i="22"/>
  <c r="O103" i="22"/>
  <c r="I11" i="23"/>
  <c r="H12" i="23" s="1"/>
  <c r="F56" i="23"/>
  <c r="D58" i="23"/>
  <c r="R54" i="25"/>
  <c r="Q54" i="25"/>
  <c r="T54" i="25"/>
  <c r="P54" i="25"/>
  <c r="S54" i="25"/>
  <c r="O54" i="25"/>
  <c r="T57" i="25"/>
  <c r="Q58" i="25" s="1"/>
  <c r="S56" i="23"/>
  <c r="F54" i="22"/>
  <c r="Q56" i="22"/>
  <c r="T56" i="22"/>
  <c r="P56" i="22"/>
  <c r="S56" i="22"/>
  <c r="P103" i="22"/>
  <c r="T9" i="23"/>
  <c r="T10" i="23" s="1"/>
  <c r="O56" i="23"/>
  <c r="R102" i="23"/>
  <c r="O103" i="23" s="1"/>
  <c r="T9" i="24"/>
  <c r="P10" i="24" s="1"/>
  <c r="I109" i="24"/>
  <c r="H110" i="24" s="1"/>
  <c r="R54" i="24"/>
  <c r="Q54" i="24"/>
  <c r="T54" i="24"/>
  <c r="P54" i="24"/>
  <c r="T57" i="24"/>
  <c r="R102" i="25"/>
  <c r="P103" i="25"/>
  <c r="O54" i="22"/>
  <c r="S54" i="22"/>
  <c r="O54" i="23"/>
  <c r="S54" i="23"/>
  <c r="I109" i="23"/>
  <c r="I11" i="24"/>
  <c r="H12" i="24" s="1"/>
  <c r="R102" i="24"/>
  <c r="P103" i="24" s="1"/>
  <c r="R102" i="26"/>
  <c r="P103" i="26" s="1"/>
  <c r="I109" i="26"/>
  <c r="H110" i="26" s="1"/>
  <c r="P54" i="22"/>
  <c r="T57" i="22"/>
  <c r="Q58" i="22" s="1"/>
  <c r="P54" i="23"/>
  <c r="T57" i="23"/>
  <c r="O54" i="24"/>
  <c r="I109" i="25"/>
  <c r="R54" i="26"/>
  <c r="Q54" i="26"/>
  <c r="T54" i="26"/>
  <c r="P54" i="26"/>
  <c r="T57" i="26"/>
  <c r="Q58" i="26" s="1"/>
  <c r="D54" i="24"/>
  <c r="E56" i="24"/>
  <c r="Q56" i="24"/>
  <c r="D54" i="25"/>
  <c r="E56" i="25"/>
  <c r="Q56" i="25"/>
  <c r="D54" i="26"/>
  <c r="E56" i="26"/>
  <c r="Q56" i="26"/>
  <c r="T9" i="25"/>
  <c r="T10" i="25" s="1"/>
  <c r="T9" i="26"/>
  <c r="T10" i="26" s="1"/>
  <c r="O56" i="24"/>
  <c r="F57" i="24"/>
  <c r="O56" i="25"/>
  <c r="O56" i="26"/>
  <c r="P56" i="20"/>
  <c r="T56" i="20"/>
  <c r="Q56" i="20"/>
  <c r="R10" i="20"/>
  <c r="P10" i="20"/>
  <c r="T10" i="20"/>
  <c r="R56" i="20"/>
  <c r="D56" i="20"/>
  <c r="E56" i="20"/>
  <c r="E54" i="20"/>
  <c r="I109" i="20"/>
  <c r="I109" i="19"/>
  <c r="G110" i="19" s="1"/>
  <c r="P56" i="19"/>
  <c r="T56" i="19"/>
  <c r="Q56" i="19"/>
  <c r="S56" i="20"/>
  <c r="F54" i="20"/>
  <c r="D56" i="19"/>
  <c r="E56" i="19"/>
  <c r="R102" i="19"/>
  <c r="O103" i="19" s="1"/>
  <c r="T57" i="19"/>
  <c r="R58" i="19" s="1"/>
  <c r="O56" i="19"/>
  <c r="I11" i="19"/>
  <c r="D12" i="19" s="1"/>
  <c r="R102" i="20"/>
  <c r="O103" i="20" s="1"/>
  <c r="T57" i="20"/>
  <c r="R58" i="20" s="1"/>
  <c r="O56" i="20"/>
  <c r="I11" i="20"/>
  <c r="D12" i="20" s="1"/>
  <c r="S58" i="17"/>
  <c r="I11" i="17"/>
  <c r="E12" i="17" s="1"/>
  <c r="R54" i="18"/>
  <c r="Q54" i="18"/>
  <c r="P54" i="18"/>
  <c r="T9" i="17"/>
  <c r="O10" i="17" s="1"/>
  <c r="S54" i="18"/>
  <c r="I109" i="18"/>
  <c r="P58" i="17"/>
  <c r="T54" i="18"/>
  <c r="P54" i="17"/>
  <c r="F57" i="17"/>
  <c r="F58" i="17" s="1"/>
  <c r="Q58" i="17"/>
  <c r="R102" i="17"/>
  <c r="P103" i="17" s="1"/>
  <c r="T9" i="18"/>
  <c r="P10" i="18" s="1"/>
  <c r="I11" i="18"/>
  <c r="O54" i="18"/>
  <c r="F57" i="18"/>
  <c r="F58" i="18" s="1"/>
  <c r="R102" i="18"/>
  <c r="O56" i="17"/>
  <c r="O56" i="18"/>
  <c r="I11" i="14"/>
  <c r="F12" i="14" s="1"/>
  <c r="T58" i="16"/>
  <c r="S58" i="16"/>
  <c r="O54" i="16"/>
  <c r="P54" i="16"/>
  <c r="T54" i="16"/>
  <c r="T9" i="16"/>
  <c r="T10" i="16" s="1"/>
  <c r="Q54" i="16"/>
  <c r="R102" i="16"/>
  <c r="Q103" i="16" s="1"/>
  <c r="S54" i="16"/>
  <c r="O56" i="16"/>
  <c r="P103" i="15"/>
  <c r="R103" i="15"/>
  <c r="O103" i="15"/>
  <c r="Q103" i="15"/>
  <c r="O54" i="15"/>
  <c r="P6" i="15"/>
  <c r="T6" i="15"/>
  <c r="P54" i="15"/>
  <c r="T54" i="15"/>
  <c r="T57" i="15"/>
  <c r="S58" i="15" s="1"/>
  <c r="G108" i="15"/>
  <c r="I109" i="15"/>
  <c r="E110" i="15" s="1"/>
  <c r="Q6" i="15"/>
  <c r="O8" i="15"/>
  <c r="S8" i="15"/>
  <c r="E54" i="15"/>
  <c r="Q54" i="15"/>
  <c r="R56" i="15"/>
  <c r="D58" i="15"/>
  <c r="E102" i="15"/>
  <c r="I102" i="15"/>
  <c r="F104" i="15"/>
  <c r="G106" i="15"/>
  <c r="D108" i="15"/>
  <c r="H108" i="15"/>
  <c r="S54" i="15"/>
  <c r="P8" i="15"/>
  <c r="O56" i="15"/>
  <c r="E108" i="15"/>
  <c r="T58" i="14"/>
  <c r="R103" i="14"/>
  <c r="O103" i="14"/>
  <c r="Q58" i="14"/>
  <c r="Q103" i="14"/>
  <c r="S54" i="14"/>
  <c r="P54" i="14"/>
  <c r="T54" i="14"/>
  <c r="P103" i="14"/>
  <c r="Q54" i="14"/>
  <c r="R56" i="14"/>
  <c r="O54" i="14"/>
  <c r="O56" i="14"/>
  <c r="S10" i="14" l="1"/>
  <c r="S10" i="20"/>
  <c r="O10" i="20"/>
  <c r="Q10" i="15"/>
  <c r="P10" i="15"/>
  <c r="H110" i="16"/>
  <c r="E58" i="19"/>
  <c r="D58" i="19"/>
  <c r="D58" i="14"/>
  <c r="F58" i="22"/>
  <c r="E58" i="22"/>
  <c r="F58" i="25"/>
  <c r="E58" i="26"/>
  <c r="E58" i="16"/>
  <c r="O58" i="17"/>
  <c r="R58" i="17"/>
  <c r="Q10" i="19"/>
  <c r="F12" i="25"/>
  <c r="F58" i="15"/>
  <c r="T58" i="18"/>
  <c r="D58" i="16"/>
  <c r="O10" i="24"/>
  <c r="E58" i="25"/>
  <c r="R10" i="15"/>
  <c r="O10" i="15"/>
  <c r="S10" i="15"/>
  <c r="Q58" i="16"/>
  <c r="P58" i="16"/>
  <c r="O58" i="16"/>
  <c r="D110" i="16"/>
  <c r="E12" i="16"/>
  <c r="I12" i="16"/>
  <c r="D12" i="16"/>
  <c r="G12" i="16"/>
  <c r="F12" i="16"/>
  <c r="Q103" i="17"/>
  <c r="E58" i="20"/>
  <c r="F58" i="20"/>
  <c r="Q10" i="14"/>
  <c r="G110" i="14"/>
  <c r="F110" i="14"/>
  <c r="I110" i="14"/>
  <c r="D110" i="14"/>
  <c r="H110" i="14"/>
  <c r="E58" i="14"/>
  <c r="E110" i="22"/>
  <c r="S10" i="23"/>
  <c r="G12" i="23"/>
  <c r="S10" i="24"/>
  <c r="Q10" i="24"/>
  <c r="F12" i="24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E12" i="26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Q102" i="12"/>
  <c r="P102" i="12"/>
  <c r="O102" i="12"/>
  <c r="R101" i="12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H109" i="10"/>
  <c r="G109" i="10"/>
  <c r="F109" i="10"/>
  <c r="E109" i="10"/>
  <c r="D109" i="10"/>
  <c r="Q102" i="10"/>
  <c r="P102" i="10"/>
  <c r="O102" i="10"/>
  <c r="R101" i="10"/>
  <c r="S57" i="10"/>
  <c r="R57" i="10"/>
  <c r="Q57" i="10"/>
  <c r="P57" i="10"/>
  <c r="O57" i="10"/>
  <c r="E57" i="10"/>
  <c r="D57" i="10"/>
  <c r="T55" i="10"/>
  <c r="S56" i="10" s="1"/>
  <c r="F55" i="10"/>
  <c r="F56" i="10" s="1"/>
  <c r="T53" i="10"/>
  <c r="R54" i="10" s="1"/>
  <c r="F53" i="10"/>
  <c r="F54" i="10" s="1"/>
  <c r="H11" i="10"/>
  <c r="G11" i="10"/>
  <c r="F11" i="10"/>
  <c r="E11" i="10"/>
  <c r="D11" i="10"/>
  <c r="S9" i="10"/>
  <c r="R9" i="10"/>
  <c r="Q9" i="10"/>
  <c r="P9" i="10"/>
  <c r="O9" i="10"/>
  <c r="H109" i="9"/>
  <c r="G109" i="9"/>
  <c r="F109" i="9"/>
  <c r="E109" i="9"/>
  <c r="D109" i="9"/>
  <c r="Q102" i="9"/>
  <c r="P102" i="9"/>
  <c r="R102" i="9" s="1"/>
  <c r="R103" i="9" s="1"/>
  <c r="O102" i="9"/>
  <c r="R101" i="9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H109" i="8"/>
  <c r="G109" i="8"/>
  <c r="F109" i="8"/>
  <c r="E109" i="8"/>
  <c r="D109" i="8"/>
  <c r="Q102" i="8"/>
  <c r="P102" i="8"/>
  <c r="O102" i="8"/>
  <c r="R101" i="8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H109" i="5"/>
  <c r="G109" i="5"/>
  <c r="F109" i="5"/>
  <c r="E109" i="5"/>
  <c r="D109" i="5"/>
  <c r="Q102" i="5"/>
  <c r="P102" i="5"/>
  <c r="O102" i="5"/>
  <c r="R101" i="5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D56" i="5" l="1"/>
  <c r="R102" i="8"/>
  <c r="R103" i="8" s="1"/>
  <c r="T9" i="8"/>
  <c r="T10" i="8" s="1"/>
  <c r="D54" i="10"/>
  <c r="E54" i="12"/>
  <c r="T9" i="12"/>
  <c r="T10" i="12" s="1"/>
  <c r="T56" i="12"/>
  <c r="D56" i="12"/>
  <c r="F57" i="12"/>
  <c r="D58" i="12" s="1"/>
  <c r="R102" i="10"/>
  <c r="O103" i="10" s="1"/>
  <c r="F57" i="10"/>
  <c r="F58" i="10" s="1"/>
  <c r="D56" i="10"/>
  <c r="R56" i="9"/>
  <c r="T56" i="9"/>
  <c r="P103" i="9"/>
  <c r="R56" i="8"/>
  <c r="E54" i="8"/>
  <c r="T56" i="5"/>
  <c r="P56" i="5"/>
  <c r="R56" i="5"/>
  <c r="F57" i="5"/>
  <c r="F58" i="5" s="1"/>
  <c r="E54" i="5"/>
  <c r="R102" i="12"/>
  <c r="Q103" i="12" s="1"/>
  <c r="P56" i="12"/>
  <c r="Q56" i="12"/>
  <c r="R56" i="12"/>
  <c r="D54" i="12"/>
  <c r="T56" i="10"/>
  <c r="R56" i="10"/>
  <c r="P56" i="10"/>
  <c r="Q56" i="10"/>
  <c r="T9" i="10"/>
  <c r="T10" i="10" s="1"/>
  <c r="E56" i="10"/>
  <c r="E54" i="10"/>
  <c r="I11" i="10"/>
  <c r="D12" i="10" s="1"/>
  <c r="P56" i="9"/>
  <c r="I109" i="9"/>
  <c r="F110" i="9" s="1"/>
  <c r="D56" i="9"/>
  <c r="F57" i="9"/>
  <c r="E58" i="9" s="1"/>
  <c r="E54" i="9"/>
  <c r="T56" i="8"/>
  <c r="P56" i="8"/>
  <c r="Q56" i="8"/>
  <c r="D54" i="8"/>
  <c r="S10" i="12"/>
  <c r="I11" i="12"/>
  <c r="H12" i="12" s="1"/>
  <c r="O54" i="12"/>
  <c r="S54" i="12"/>
  <c r="P54" i="12"/>
  <c r="T54" i="12"/>
  <c r="E56" i="12"/>
  <c r="T57" i="12"/>
  <c r="Q58" i="12" s="1"/>
  <c r="I109" i="12"/>
  <c r="I110" i="12" s="1"/>
  <c r="Q54" i="12"/>
  <c r="O56" i="12"/>
  <c r="Q103" i="10"/>
  <c r="S54" i="10"/>
  <c r="T57" i="10"/>
  <c r="S58" i="10" s="1"/>
  <c r="I109" i="10"/>
  <c r="H110" i="10" s="1"/>
  <c r="Q54" i="10"/>
  <c r="O54" i="10"/>
  <c r="P54" i="10"/>
  <c r="T54" i="10"/>
  <c r="O56" i="10"/>
  <c r="I11" i="9"/>
  <c r="I12" i="9" s="1"/>
  <c r="O54" i="9"/>
  <c r="S54" i="9"/>
  <c r="O103" i="9"/>
  <c r="D54" i="9"/>
  <c r="P54" i="9"/>
  <c r="T54" i="9"/>
  <c r="E56" i="9"/>
  <c r="Q56" i="9"/>
  <c r="T57" i="9"/>
  <c r="S58" i="9" s="1"/>
  <c r="T9" i="9"/>
  <c r="T10" i="9" s="1"/>
  <c r="Q54" i="9"/>
  <c r="Q103" i="9"/>
  <c r="O56" i="9"/>
  <c r="D56" i="8"/>
  <c r="F57" i="8"/>
  <c r="F58" i="8" s="1"/>
  <c r="E56" i="8"/>
  <c r="S10" i="8"/>
  <c r="P10" i="8"/>
  <c r="Q10" i="8"/>
  <c r="Q103" i="8"/>
  <c r="R10" i="8"/>
  <c r="I11" i="8"/>
  <c r="F12" i="8" s="1"/>
  <c r="O54" i="8"/>
  <c r="S54" i="8"/>
  <c r="O10" i="8"/>
  <c r="P54" i="8"/>
  <c r="T54" i="8"/>
  <c r="T57" i="8"/>
  <c r="S58" i="8" s="1"/>
  <c r="P103" i="8"/>
  <c r="I109" i="8"/>
  <c r="E110" i="8" s="1"/>
  <c r="Q54" i="8"/>
  <c r="O56" i="8"/>
  <c r="R102" i="5"/>
  <c r="Q103" i="5" s="1"/>
  <c r="S54" i="5"/>
  <c r="R103" i="5"/>
  <c r="D54" i="5"/>
  <c r="P54" i="5"/>
  <c r="T54" i="5"/>
  <c r="E56" i="5"/>
  <c r="Q56" i="5"/>
  <c r="T57" i="5"/>
  <c r="S58" i="5" s="1"/>
  <c r="I109" i="5"/>
  <c r="E110" i="5" s="1"/>
  <c r="Q54" i="5"/>
  <c r="I11" i="5"/>
  <c r="H12" i="5" s="1"/>
  <c r="O54" i="5"/>
  <c r="T9" i="5"/>
  <c r="T10" i="5" s="1"/>
  <c r="O56" i="5"/>
  <c r="O10" i="12" l="1"/>
  <c r="D58" i="9"/>
  <c r="D58" i="5"/>
  <c r="R103" i="10"/>
  <c r="D58" i="10"/>
  <c r="O103" i="8"/>
  <c r="E58" i="5"/>
  <c r="P103" i="10"/>
  <c r="O10" i="10"/>
  <c r="Q10" i="10"/>
  <c r="E58" i="10"/>
  <c r="R103" i="12"/>
  <c r="R10" i="12"/>
  <c r="Q10" i="12"/>
  <c r="P10" i="12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Q58" i="10"/>
  <c r="P10" i="10"/>
  <c r="R10" i="10"/>
  <c r="S10" i="10"/>
  <c r="E110" i="10"/>
  <c r="D110" i="10"/>
  <c r="I12" i="10"/>
  <c r="E12" i="10"/>
  <c r="F12" i="10"/>
  <c r="G12" i="10"/>
  <c r="H12" i="10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R58" i="10"/>
  <c r="T58" i="10"/>
  <c r="P58" i="10"/>
  <c r="O58" i="10"/>
  <c r="I110" i="10"/>
  <c r="G110" i="10"/>
  <c r="F110" i="10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Q102" i="1"/>
  <c r="P102" i="1"/>
  <c r="O102" i="1"/>
  <c r="R101" i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R102" i="1" l="1"/>
  <c r="F57" i="1"/>
  <c r="F58" i="1" s="1"/>
  <c r="D54" i="1"/>
  <c r="P56" i="1"/>
  <c r="Q56" i="1"/>
  <c r="T56" i="1"/>
  <c r="E56" i="1"/>
  <c r="D56" i="1"/>
  <c r="T9" i="1"/>
  <c r="T10" i="1" s="1"/>
  <c r="R103" i="1"/>
  <c r="O103" i="1"/>
  <c r="Q103" i="1"/>
  <c r="P54" i="1"/>
  <c r="T54" i="1"/>
  <c r="T57" i="1"/>
  <c r="S58" i="1" s="1"/>
  <c r="P103" i="1"/>
  <c r="I109" i="1"/>
  <c r="D110" i="1" s="1"/>
  <c r="I11" i="1"/>
  <c r="E12" i="1" s="1"/>
  <c r="O54" i="1"/>
  <c r="E54" i="1"/>
  <c r="Q54" i="1"/>
  <c r="R56" i="1"/>
  <c r="D58" i="1"/>
  <c r="S54" i="1"/>
  <c r="O56" i="1"/>
  <c r="E58" i="1" l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<sst xmlns="http://schemas.openxmlformats.org/spreadsheetml/2006/main" count="2592" uniqueCount="42">
  <si>
    <t>Студијска година</t>
  </si>
  <si>
    <t>МБ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</si>
  <si>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</si>
  <si>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</si>
  <si>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</si>
  <si>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</si>
  <si>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</si>
  <si>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</si>
  <si>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</si>
  <si>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</si>
  <si>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</si>
  <si>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</si>
  <si>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</si>
  <si>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</si>
  <si>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</si>
  <si>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</si>
  <si>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</si>
  <si>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</si>
  <si>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</si>
  <si>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</si>
  <si>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</si>
  <si>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Заштита интелектуалне својине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</si>
  <si>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</si>
  <si>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</si>
  <si>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</si>
  <si>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</si>
  <si>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</si>
  <si>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</si>
  <si>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</si>
  <si>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</si>
  <si>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</si>
  <si>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</si>
  <si>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</si>
  <si>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</si>
  <si>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</si>
  <si>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</si>
  <si>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</si>
  <si>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</si>
  <si>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</si>
  <si>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</si>
  <si>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Анализа ОБ-01-1-23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</si>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</sst>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интелектуалне својине'!$D$4:$H$4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'Заштита интелектуалне 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0.33333333333333331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0.73333333333333328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4.4444444444444446E-2</c:v>
                </c:pt>
                <c:pt idx="3">
                  <c:v>0.57777777777777772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0.43333333333333335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0.15833333333333333</c:v>
                </c:pt>
                <c:pt idx="3">
                  <c:v>0.44166666666666665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'Заштита интелектуалне својине'!$C$100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својине'!$O$56:$S$56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0.73333333333333328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4.4444444444444446E-2</c:v>
                </c:pt>
                <c:pt idx="3">
                  <c:v>0.6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ресурс.'!$D$54:$E$54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ресурс.'!$D$56:$E$56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ресурс.'!$D$102:$H$102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ресурс.'!$D$104:$H$104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0.23333333333333334</c:v>
                </c:pt>
                <c:pt idx="3">
                  <c:v>0.26666666666666666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0.16666666666666666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ресурс.'!$D$110:$H$110</c:f>
              <c:numCache>
                <c:formatCode>0.00%</c:formatCode>
                <c:ptCount val="5"/>
                <c:pt idx="0">
                  <c:v>1.6666666666666666E-2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0.375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0.56666666666666665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'Безбед.управ.природним ресурс.'!$O$100:$Q$100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'Безбед.управ.природним ресурс.'!$O$103:$Q$103</c:f>
              <c:numCache>
                <c:formatCode>0.00%</c:formatCode>
                <c:ptCount val="3"/>
                <c:pt idx="0">
                  <c:v>0.13333333333333333</c:v>
                </c:pt>
                <c:pt idx="1">
                  <c:v>0.53333333333333333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5.5555555555555552E-2</c:v>
                </c:pt>
                <c:pt idx="3">
                  <c:v>0.58888888888888891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безбедности'!$D$54:$E$54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безбедности'!$D$102:$H$102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безбедности'!$D$108:$H$108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6.6666666666666666E-2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безбедности'!$D$110:$H$110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0.11666666666666667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ризицима'!$D$10:$H$10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ризицима'!$D$12:$H$12</c:f>
              <c:numCache>
                <c:formatCode>0.00%</c:formatCode>
                <c:ptCount val="5"/>
                <c:pt idx="0">
                  <c:v>1.1111111111111112E-2</c:v>
                </c:pt>
                <c:pt idx="1">
                  <c:v>1.1111111111111112E-2</c:v>
                </c:pt>
                <c:pt idx="2">
                  <c:v>6.6666666666666666E-2</c:v>
                </c:pt>
                <c:pt idx="3">
                  <c:v>0.58888888888888891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ризицима'!$D$102:$H$102</c:f>
              <c:numCache>
                <c:formatCode>0.00%</c:formatCode>
                <c:ptCount val="5"/>
                <c:pt idx="0">
                  <c:v>0</c:v>
                </c:pt>
                <c:pt idx="1">
                  <c:v>3.125E-2</c:v>
                </c:pt>
                <c:pt idx="2">
                  <c:v>0.1875</c:v>
                </c:pt>
                <c:pt idx="3">
                  <c:v>0.46875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'Управ.кризама и ризицима'!$C$108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ризицима'!$D$110:$H$110</c:f>
              <c:numCache>
                <c:formatCode>0.00%</c:formatCode>
                <c:ptCount val="5"/>
                <c:pt idx="0">
                  <c:v>0</c:v>
                </c:pt>
                <c:pt idx="1">
                  <c:v>4.9180327868852458E-2</c:v>
                </c:pt>
                <c:pt idx="2">
                  <c:v>0.16393442622950818</c:v>
                </c:pt>
                <c:pt idx="3">
                  <c:v>0.41803278688524592</c:v>
                </c:pt>
                <c:pt idx="4">
                  <c:v>0.36885245901639346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'!$D$8:$H$8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0.58888888888888891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'!$D$58:$E$58</c:f>
              <c:numCache>
                <c:formatCode>0.00%</c:formatCode>
                <c:ptCount val="2"/>
                <c:pt idx="0">
                  <c:v>0.8833333333333333</c:v>
                </c:pt>
                <c:pt idx="1">
                  <c:v>0.11666666666666667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0.23333333333333334</c:v>
                </c:pt>
                <c:pt idx="3">
                  <c:v>0.3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'Глобална безбедност	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0.17499999999999999</c:v>
                </c:pt>
                <c:pt idx="3">
                  <c:v>0.42499999999999999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'Глобална безбедност	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'Глобална безбедност	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'Глобална безбедност	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0.43333333333333335</c:v>
                </c:pt>
                <c:pt idx="4">
                  <c:v>0.56666666666666665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4.4444444444444446E-2</c:v>
                </c:pt>
                <c:pt idx="3">
                  <c:v>0.58888888888888891</c:v>
                </c:pt>
                <c:pt idx="4">
                  <c:v>0.34444444444444444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раду'!$D$54:$E$54</c:f>
              <c:numCache>
                <c:formatCode>0.00%</c:formatCode>
                <c:ptCount val="2"/>
                <c:pt idx="0">
                  <c:v>0.76666666666666672</c:v>
                </c:pt>
                <c:pt idx="1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раду'!$D$56:$E$56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0.6333333333333333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0.14166666666666666</c:v>
                </c:pt>
                <c:pt idx="3">
                  <c:v>0.41666666666666669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раду'!$O$54:$S$54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0.26666666666666666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раду'!$O$56:$S$56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раду'!$O$58:$S$58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0.16666666666666666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раду'!$O$103:$Q$103</c:f>
              <c:numCache>
                <c:formatCode>0.00%</c:formatCode>
                <c:ptCount val="3"/>
                <c:pt idx="0">
                  <c:v>0.53333333333333333</c:v>
                </c:pt>
                <c:pt idx="1">
                  <c:v>0.33333333333333331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0.37777777777777777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0.56666666666666665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0.33333333333333331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0.15833333333333333</c:v>
                </c:pt>
                <c:pt idx="3">
                  <c:v>0.42499999999999999</c:v>
                </c:pt>
                <c:pt idx="4">
                  <c:v>0.38333333333333336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финан.послов.'!$D$4:$H$4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финан.послов.'!$D$6:$H$6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0.36666666666666664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7.7777777777777779E-2</c:v>
                </c:pt>
                <c:pt idx="3">
                  <c:v>0.56666666666666665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финан.послов.'!$D$58:$E$58</c:f>
              <c:numCache>
                <c:formatCode>0.00%</c:formatCode>
                <c:ptCount val="2"/>
                <c:pt idx="0">
                  <c:v>0.8833333333333333</c:v>
                </c:pt>
                <c:pt idx="1">
                  <c:v>0.11666666666666667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финан.послов.'!$D$102:$H$102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0.46666666666666667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0.23333333333333334</c:v>
                </c:pt>
                <c:pt idx="3">
                  <c:v>0.23333333333333334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0.15</c:v>
                </c:pt>
                <c:pt idx="3">
                  <c:v>0.4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'Безбедност финан.послов.'!$C$100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0.53333333333333333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финан.послов.'!$O$103:$Q$103</c:f>
              <c:numCache>
                <c:formatCode>0.00%</c:formatCode>
                <c:ptCount val="3"/>
                <c:pt idx="0">
                  <c:v>0.53333333333333333</c:v>
                </c:pt>
                <c:pt idx="1">
                  <c:v>0.33333333333333331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0.66666666666666663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3.3333333333333333E-2</c:v>
                </c:pt>
                <c:pt idx="3">
                  <c:v>0.58888888888888891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инфраструктуре'!$D$58:$E$58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0.43333333333333335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0.38333333333333336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критичне инфраструктуре'!$O$100:$Q$100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'Заштита критичне инфраструктуре'!$O$103:$Q$103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0.46666666666666667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0.43333333333333335</c:v>
                </c:pt>
                <c:pt idx="4">
                  <c:v>0.56666666666666665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'Људски ресурси у безб.'!$C$4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4.4444444444444446E-2</c:v>
                </c:pt>
                <c:pt idx="3">
                  <c:v>0.58888888888888891</c:v>
                </c:pt>
                <c:pt idx="4">
                  <c:v>0.34444444444444444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безб.'!$D$58:$E$58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'Људски ресурси у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0.58333333333333337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0.46666666666666667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3.3333333333333333E-2</c:v>
                </c:pt>
                <c:pt idx="3">
                  <c:v>0.61111111111111116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</c:v>
                </c:pt>
                <c:pt idx="3">
                  <c:v>0.46666666666666667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'Људска права'!$C$108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права'!$D$108:$H$108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права'!$D$110:$H$110</c:f>
              <c:numCache>
                <c:formatCode>0.00%</c:formatCode>
                <c:ptCount val="5"/>
                <c:pt idx="0">
                  <c:v>0</c:v>
                </c:pt>
                <c:pt idx="1">
                  <c:v>5.8333333333333334E-2</c:v>
                </c:pt>
                <c:pt idx="2">
                  <c:v>0.125</c:v>
                </c:pt>
                <c:pt idx="3">
                  <c:v>0.41666666666666669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0.58333333333333337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51-44F8-B1F4-DC4869B19E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51-44F8-B1F4-DC4869B19E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51-44F8-B1F4-DC4869B19E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51-44F8-B1F4-DC4869B19E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51-44F8-B1F4-DC4869B19E2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51-44F8-B1F4-DC4869B19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F-4E22-AF60-43B4AF0766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F-4E22-AF60-43B4AF0766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F-4E22-AF60-43B4AF0766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F-4E22-AF60-43B4AF0766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F-4E22-AF60-43B4AF0766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F-4E22-AF60-43B4AF07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C6-4BFC-A80B-2B9A2436D2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C6-4BFC-A80B-2B9A2436D2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C6-4BFC-A80B-2B9A2436D2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C6-4BFC-A80B-2B9A2436D2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C6-4BFC-A80B-2B9A2436D2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C6-4BFC-A80B-2B9A2436D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BF-4D50-87F9-AD6F57D693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BF-4D50-87F9-AD6F57D6938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BF-4D50-87F9-AD6F57D6938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BF-4D50-87F9-AD6F57D6938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BF-4D50-87F9-AD6F57D6938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6.6666666666666666E-2</c:v>
                </c:pt>
                <c:pt idx="3">
                  <c:v>0.58888888888888891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BF-4D50-87F9-AD6F57D6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6E-4BBB-A632-6F4A44611A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6E-4BBB-A632-6F4A44611A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6E-4BBB-A632-6F4A44611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DA-4FE4-BA81-F1E482764F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DA-4FE4-BA81-F1E482764F9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DA-4FE4-BA81-F1E482764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A06-BD5E-9978E4B7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A06-BD5E-9978E4B761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Макроекономија!$D$58:$E$58</c:f>
              <c:numCache>
                <c:formatCode>0.00%</c:formatCode>
                <c:ptCount val="2"/>
                <c:pt idx="0">
                  <c:v>0.98333333333333328</c:v>
                </c:pt>
                <c:pt idx="1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DC-4A06-BD5E-9978E4B7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A4-44E0-829E-C255E7E8EA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A4-44E0-829E-C255E7E8EA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A4-44E0-829E-C255E7E8EA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A4-44E0-829E-C255E7E8EA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A4-44E0-829E-C255E7E8EA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A4-44E0-829E-C255E7E8E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E8-4DFC-B931-07106EEC5C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E8-4DFC-B931-07106EEC5C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E8-4DFC-B931-07106EEC5C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E8-4DFC-B931-07106EEC5C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E8-4DFC-B931-07106EEC5C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8-4DFC-B931-07106EEC5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4-4F38-85E9-BD17AC0E25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4-4F38-85E9-BD17AC0E25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4-4F38-85E9-BD17AC0E25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4-4F38-85E9-BD17AC0E25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4-4F38-85E9-BD17AC0E25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4-4F38-85E9-BD17AC0E2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B3-42B2-A8E0-12912BFD9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B3-42B2-A8E0-12912BFD97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B3-42B2-A8E0-12912BFD97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B3-42B2-A8E0-12912BFD97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B3-42B2-A8E0-12912BFD97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B3-42B2-A8E0-12912BFD97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2F-4D81-9252-6F0F27D9E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2F-4D81-9252-6F0F27D9E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2F-4D81-9252-6F0F27D9E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2F-4D81-9252-6F0F27D9E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2F-4D81-9252-6F0F27D9E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2F-4D81-9252-6F0F27D9EF5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Макроекономија!$N$6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DA-4EEC-AD27-11390ECEC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DA-4EEC-AD27-11390ECEC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DA-4EEC-AD27-11390ECEC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DA-4EEC-AD27-11390ECEC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DA-4EEC-AD27-11390ECEC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DA-4EEC-AD27-11390ECEC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8C-4A9D-BEAF-16C26144E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8C-4A9D-BEAF-16C26144E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8C-4A9D-BEAF-16C26144E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8C-4A9D-BEAF-16C26144E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8C-4A9D-BEAF-16C26144E2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8C-4A9D-BEAF-16C26144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F1-4F82-97FC-49D256E586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F1-4F82-97FC-49D256E586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F1-4F82-97FC-49D256E586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F1-4F82-97FC-49D256E586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F1-4F82-97FC-49D256E586A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F1-4F82-97FC-49D256E5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A41-A9FA-98867B6AE1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A41-A9FA-98867B6AE1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A41-A9FA-98867B6AE1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A41-A9FA-98867B6AE1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A41-A9FA-98867B6AE1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A41-A9FA-98867B6AE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A6-475E-BE07-56B0717FC1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A6-475E-BE07-56B0717FC1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A6-475E-BE07-56B0717FC1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A6-475E-BE07-56B0717FC1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A6-475E-BE07-56B0717FC1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A6-475E-BE07-56B0717FC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4-4A67-BA2E-EB2A90BE69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4-4A67-BA2E-EB2A90BE69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4-4A67-BA2E-EB2A90BE69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4-4A67-BA2E-EB2A90BE69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4-4A67-BA2E-EB2A90BE69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4-4A67-BA2E-EB2A90BE6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Макроекономија!$N$100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3F-41E1-93F6-E3AA384219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3F-41E1-93F6-E3AA384219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3F-41E1-93F6-E3AA384219D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Макроекономија!$O$100:$Q$100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F-41E1-93F6-E3AA38421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0.7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1.1111111111111112E-2</c:v>
                </c:pt>
                <c:pt idx="2">
                  <c:v>6.6666666666666666E-2</c:v>
                </c:pt>
                <c:pt idx="3">
                  <c:v>0.61111111111111116</c:v>
                </c:pt>
                <c:pt idx="4">
                  <c:v>0.31111111111111112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0.36666666666666664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Геополитика!$C$108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0.15</c:v>
                </c:pt>
                <c:pt idx="3">
                  <c:v>0.43333333333333335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Геополитика!$N$6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8.3333333333333329E-2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0.36666666666666664</c:v>
                </c:pt>
                <c:pt idx="4">
                  <c:v>0.56666666666666665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1.1111111111111112E-2</c:v>
                </c:pt>
                <c:pt idx="2">
                  <c:v>7.7777777777777779E-2</c:v>
                </c:pt>
                <c:pt idx="3">
                  <c:v>0.56666666666666665</c:v>
                </c:pt>
                <c:pt idx="4">
                  <c:v>0.34444444444444444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безб.'!$D$56:$E$56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'Енергетска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'Енергетска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0.375</c:v>
                </c:pt>
                <c:pt idx="4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Менаџ.безбедности!$D$4:$H$4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Менаџ.безбедности!$D$6:$H$6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0.46666666666666667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0.7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4.4444444444444446E-2</c:v>
                </c:pt>
                <c:pt idx="3">
                  <c:v>0.61111111111111116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0.4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0.36666666666666664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Менаџ.безбедности!$D$108:$H$108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Менаџ.безбедности!$D$110:$H$110</c:f>
              <c:numCache>
                <c:formatCode>0.00%</c:formatCode>
                <c:ptCount val="5"/>
                <c:pt idx="0">
                  <c:v>8.3333333333333332E-3</c:v>
                </c:pt>
                <c:pt idx="1">
                  <c:v>1.6666666666666666E-2</c:v>
                </c:pt>
                <c:pt idx="2">
                  <c:v>0.15</c:v>
                </c:pt>
                <c:pt idx="3">
                  <c:v>0.41666666666666669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Менаџ.безбедности!$C$100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Менаџ.безбедности!$N$6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Менаџ.безбедности!$N$52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Менаџ.безбедности!$N$100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електр.криминал'!$D$10:$H$10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електр.криминал'!$D$12:$H$12</c:f>
              <c:numCache>
                <c:formatCode>0.00%</c:formatCode>
                <c:ptCount val="5"/>
                <c:pt idx="0">
                  <c:v>0</c:v>
                </c:pt>
                <c:pt idx="1">
                  <c:v>1.1111111111111112E-2</c:v>
                </c:pt>
                <c:pt idx="2">
                  <c:v>7.7777777777777779E-2</c:v>
                </c:pt>
                <c:pt idx="3">
                  <c:v>0.58888888888888891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електр.криминал'!$D$102:$H$102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0.26666666666666666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0.17499999999999999</c:v>
                </c:pt>
                <c:pt idx="3">
                  <c:v>0.36666666666666664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0.21739130434782608</c:v>
                </c:pt>
                <c:pt idx="3">
                  <c:v>0.30434782608695654</c:v>
                </c:pt>
                <c:pt idx="4">
                  <c:v>0.47826086956521741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'Нове тех.и електр.криминал'!$O$100:$Q$100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'Нове тех.и електр.криминал'!$O$103:$Q$103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3.2258064516129031E-2</c:v>
                </c:pt>
                <c:pt idx="3">
                  <c:v>0.4838709677419355</c:v>
                </c:pt>
                <c:pt idx="4">
                  <c:v>0.4838709677419355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0.73333333333333328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Етика!$C$4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2.197802197802198E-2</c:v>
                </c:pt>
                <c:pt idx="2">
                  <c:v>3.2967032967032968E-2</c:v>
                </c:pt>
                <c:pt idx="3">
                  <c:v>0.62637362637362637</c:v>
                </c:pt>
                <c:pt idx="4">
                  <c:v>0.31868131868131866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Етика!$D$58:$E$58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</c:v>
                </c:pt>
                <c:pt idx="4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3.3333333333333333E-2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Етика!$C$108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5.8333333333333334E-2</c:v>
                </c:pt>
                <c:pt idx="2">
                  <c:v>0.14166666666666666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0.6333333333333333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2.2222222222222223E-2</c:v>
                </c:pt>
                <c:pt idx="3">
                  <c:v>0.57777777777777772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0.46666666666666667</c:v>
                </c:pt>
                <c:pt idx="4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'Правни осн.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0.16666666666666666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0.10833333333333334</c:v>
                </c:pt>
                <c:pt idx="3">
                  <c:v>0.42499999999999999</c:v>
                </c:pt>
                <c:pt idx="4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0.7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5.5555555555555552E-2</c:v>
                </c:pt>
                <c:pt idx="3">
                  <c:v>0.6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2'!$D$58:$E$58</c:f>
              <c:numCache>
                <c:formatCode>0.00%</c:formatCode>
                <c:ptCount val="2"/>
                <c:pt idx="0">
                  <c:v>0.98333333333333328</c:v>
                </c:pt>
                <c:pt idx="1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0.36666666666666664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0.15833333333333333</c:v>
                </c:pt>
                <c:pt idx="3">
                  <c:v>0.4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0.625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99-4AA3-AF7F-F65DC8D72B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99-4AA3-AF7F-F65DC8D72B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99-4AA3-AF7F-F65DC8D72B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99-4AA3-AF7F-F65DC8D72B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99-4AA3-AF7F-F65DC8D72B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0.46666666666666667</c:v>
                </c:pt>
                <c:pt idx="4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99-4AA3-AF7F-F65DC8D72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6-4BDE-BC66-C2F5E19E30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6-4BDE-BC66-C2F5E19E30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6-4BDE-BC66-C2F5E19E30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6-4BDE-BC66-C2F5E19E30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6-4BDE-BC66-C2F5E19E30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6-4BDE-BC66-C2F5E19E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00-4B48-BE9F-452CF612A0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00-4B48-BE9F-452CF612A0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00-4B48-BE9F-452CF612A0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00-4B48-BE9F-452CF612A0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00-4B48-BE9F-452CF612A0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00-4B48-BE9F-452CF612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 Информатика'!$C$2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D17-A25D-FAABA1A143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D17-A25D-FAABA1A143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D17-A25D-FAABA1A143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D17-A25D-FAABA1A143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D17-A25D-FAABA1A143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4.4444444444444446E-2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D17-A25D-FAABA1A14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73-4430-A5B5-ABB773891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73-4430-A5B5-ABB773891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73-4430-A5B5-ABB773891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FD-4E4D-893E-5E852F0113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FD-4E4D-893E-5E852F0113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FD-4E4D-893E-5E852F011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0-4F9D-9E07-7D6C401A4C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0-4F9D-9E07-7D6C401A4C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0-4F9D-9E07-7D6C401A4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C-4D05-AD00-ACB63E571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C-4D05-AD00-ACB63E571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C-4D05-AD00-ACB63E571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C-4D05-AD00-ACB63E571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C-4D05-AD00-ACB63E571C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C-4D05-AD00-ACB63E57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0C-4B48-9DAD-FBE6E87CE2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0C-4B48-9DAD-FBE6E87CE2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0C-4B48-9DAD-FBE6E87CE2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0C-4B48-9DAD-FBE6E87CE2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0C-4B48-9DAD-FBE6E87CE2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0C-4B48-9DAD-FBE6E87C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1C-46DE-9EB3-A19488CAB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1C-46DE-9EB3-A19488CAB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1C-46DE-9EB3-A19488CAB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1C-46DE-9EB3-A19488CAB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1C-46DE-9EB3-A19488CAB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1C-46DE-9EB3-A19488CAB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F-4078-9AF3-BECAAC8594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F-4078-9AF3-BECAAC8594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F-4078-9AF3-BECAAC8594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F-4078-9AF3-BECAAC8594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F-4078-9AF3-BECAAC8594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F-4078-9AF3-BECAAC85942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5B-486F-B2C9-FD02398043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5B-486F-B2C9-FD02398043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5B-486F-B2C9-FD02398043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5B-486F-B2C9-FD02398043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5B-486F-B2C9-FD02398043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0.15833333333333333</c:v>
                </c:pt>
                <c:pt idx="3">
                  <c:v>0.42499999999999999</c:v>
                </c:pt>
                <c:pt idx="4">
                  <c:v>0.38333333333333336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5B-486F-B2C9-FD02398043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 Информатика'!$N$6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8D-4434-B1BF-7ECCF6D57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8D-4434-B1BF-7ECCF6D57D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8D-4434-B1BF-7ECCF6D57D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8D-4434-B1BF-7ECCF6D57D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8D-4434-B1BF-7ECCF6D57D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8D-4434-B1BF-7ECCF6D5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D-4333-AA10-426ED19197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D-4333-AA10-426ED19197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D-4333-AA10-426ED19197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D-4333-AA10-426ED19197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D-4333-AA10-426ED19197C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D-4333-AA10-426ED1919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14-4E68-BA0C-FB7A766FE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14-4E68-BA0C-FB7A766FE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14-4E68-BA0C-FB7A766FE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14-4E68-BA0C-FB7A766FE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14-4E68-BA0C-FB7A766FEE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14-4E68-BA0C-FB7A766FE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20-4A6A-A11B-93549B986D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20-4A6A-A11B-93549B986D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20-4A6A-A11B-93549B986D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20-4A6A-A11B-93549B986D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20-4A6A-A11B-93549B986D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20-4A6A-A11B-93549B986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C4-4A80-9759-13716A1792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C4-4A80-9759-13716A1792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C4-4A80-9759-13716A1792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C4-4A80-9759-13716A1792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C4-4A80-9759-13716A17928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0.52941176470588236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C4-4A80-9759-13716A179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D5-4859-A82F-B1269E792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D5-4859-A82F-B1269E792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D5-4859-A82F-B1269E792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D5-4859-A82F-B1269E792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D5-4859-A82F-B1269E7922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0.14705882352941177</c:v>
                </c:pt>
                <c:pt idx="3">
                  <c:v>0.47058823529411764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D5-4859-A82F-B1269E792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 Информатика'!$N$100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FB-4FD8-9AFC-9EACD7B472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FB-4FD8-9AFC-9EACD7B472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FB-4FD8-9AFC-9EACD7B472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 Информатика'!$O$100:$Q$100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 Информатика'!$O$103:$Q$103</c:f>
              <c:numCache>
                <c:formatCode>0.00%</c:formatCode>
                <c:ptCount val="3"/>
                <c:pt idx="0">
                  <c:v>0.35294117647058826</c:v>
                </c:pt>
                <c:pt idx="1">
                  <c:v>0.47058823529411764</c:v>
                </c:pt>
                <c:pt idx="2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FB-4FD8-9AFC-9EACD7B47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B3-4C3B-B5DA-7F47858324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B3-4C3B-B5DA-7F47858324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B3-4C3B-B5DA-7F47858324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B3-4C3B-B5DA-7F47858324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B3-4C3B-B5DA-7F47858324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0.3</c:v>
                </c:pt>
                <c:pt idx="4">
                  <c:v>0.6333333333333333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B3-4C3B-B5DA-7F4785832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40-4D05-BF12-66599352DF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40-4D05-BF12-66599352DF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40-4D05-BF12-66599352DF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40-4D05-BF12-66599352DF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40-4D05-BF12-66599352DF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40-4D05-BF12-66599352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A6-4D8F-A772-4DF315337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A6-4D8F-A772-4DF315337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A6-4D8F-A772-4DF315337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A6-4D8F-A772-4DF315337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A6-4D8F-A772-4DF3153379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A6-4D8F-A772-4DF31533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49-429C-BA8F-3A7F77AC5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49-429C-BA8F-3A7F77AC5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49-429C-BA8F-3A7F77AC5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49-429C-BA8F-3A7F77AC5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49-429C-BA8F-3A7F77AC50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0.5444444444444444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29C-BA8F-3A7F77AC5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C-4F00-AC5D-6989CD74A5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C-4F00-AC5D-6989CD74A5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C-4F00-AC5D-6989CD74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3C-4A9F-BD5B-F2A1DFF1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3C-4A9F-BD5B-F2A1DFF1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3C-4A9F-BD5B-F2A1DFF1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55-4E0B-9D3E-07B146FCCF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55-4E0B-9D3E-07B146FCCF1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соц.псих.'!$D$58:$E$58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5-4E0B-9D3E-07B146FCC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0C4-81E8-90A13933A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0C4-81E8-90A13933A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0C4-81E8-90A13933A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0C4-81E8-90A13933A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0C4-81E8-90A13933A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0.19354838709677419</c:v>
                </c:pt>
                <c:pt idx="3">
                  <c:v>0.35483870967741937</c:v>
                </c:pt>
                <c:pt idx="4">
                  <c:v>0.45161290322580644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0C4-81E8-90A13933A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C-4ACB-A9AD-D9E23ED9F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C-4ACB-A9AD-D9E23ED9F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BC-4ACB-A9AD-D9E23ED9F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BC-4ACB-A9AD-D9E23ED9F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BC-4ACB-A9AD-D9E23ED9F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BC-4ACB-A9AD-D9E23ED9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60-4260-9504-080E0F91F1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60-4260-9504-080E0F91F1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60-4260-9504-080E0F91F1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60-4260-9504-080E0F91F1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60-4260-9504-080E0F91F1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60-4260-9504-080E0F91F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'Општа псих.са соц.псих.'!$C$108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85-443E-8AD9-E7CAD05745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85-443E-8AD9-E7CAD05745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85-443E-8AD9-E7CAD05745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85-443E-8AD9-E7CAD05745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85-443E-8AD9-E7CAD05745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85-443E-8AD9-E7CAD05745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FE-4700-A607-10A81C9FB2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FE-4700-A607-10A81C9FB2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FE-4700-A607-10A81C9FB2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FE-4700-A607-10A81C9FB2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FE-4700-A607-10A81C9FB2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4.1322314049586778E-2</c:v>
                </c:pt>
                <c:pt idx="2">
                  <c:v>0.15702479338842976</c:v>
                </c:pt>
                <c:pt idx="3">
                  <c:v>0.39669421487603307</c:v>
                </c:pt>
                <c:pt idx="4">
                  <c:v>0.4049586776859504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FE-4700-A607-10A81C9FB2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'Општа псих.са соц.псих.'!$N$6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96-4C8C-AC27-30596EDCE5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96-4C8C-AC27-30596EDCE5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96-4C8C-AC27-30596EDCE5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96-4C8C-AC27-30596EDCE5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96-4C8C-AC27-30596EDCE5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96-4C8C-AC27-30596EDC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38-4DEA-A644-477014AA42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38-4DEA-A644-477014AA42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38-4DEA-A644-477014AA42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38-4DEA-A644-477014AA42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38-4DEA-A644-477014AA42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38-4DEA-A644-477014AA4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34-41D8-B4DC-543D185D9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34-41D8-B4DC-543D185D9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34-41D8-B4DC-543D185D9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34-41D8-B4DC-543D185D9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34-41D8-B4DC-543D185D97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34-41D8-B4DC-543D185D9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D-4BA4-A573-6F0DE6808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D-4BA4-A573-6F0DE6808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D-4BA4-A573-6F0DE6808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D-4BA4-A573-6F0DE6808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D-4BA4-A573-6F0DE6808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соц.псих.'!$O$54:$S$54</c:f>
              <c:numCache>
                <c:formatCode>0.00%</c:formatCode>
                <c:ptCount val="5"/>
                <c:pt idx="0">
                  <c:v>0</c:v>
                </c:pt>
                <c:pt idx="1">
                  <c:v>0.11764705882352941</c:v>
                </c:pt>
                <c:pt idx="2">
                  <c:v>0.11764705882352941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D-4BA4-A573-6F0DE680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86-4E7A-B14C-C7A8E31201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86-4E7A-B14C-C7A8E31201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86-4E7A-B14C-C7A8E31201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86-4E7A-B14C-C7A8E31201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86-4E7A-B14C-C7A8E31201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соц.псих.'!$O$56:$S$56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5.8823529411764705E-2</c:v>
                </c:pt>
                <c:pt idx="3">
                  <c:v>0.52941176470588236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86-4E7A-B14C-C7A8E3120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22-46FD-8ADF-21EA7583C7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22-46FD-8ADF-21EA7583C7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22-46FD-8ADF-21EA7583C7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22-46FD-8ADF-21EA7583C7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22-46FD-8ADF-21EA7583C7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соц.псих.'!$O$58:$S$58</c:f>
              <c:numCache>
                <c:formatCode>0.00%</c:formatCode>
                <c:ptCount val="5"/>
                <c:pt idx="0">
                  <c:v>0</c:v>
                </c:pt>
                <c:pt idx="1">
                  <c:v>8.8235294117647065E-2</c:v>
                </c:pt>
                <c:pt idx="2">
                  <c:v>8.8235294117647065E-2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2-46FD-8ADF-21EA7583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47-4FAF-A734-956028A6DE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47-4FAF-A734-956028A6DE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47-4FAF-A734-956028A6DE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соц.псих.'!$O$103:$Q$103</c:f>
              <c:numCache>
                <c:formatCode>0.00%</c:formatCode>
                <c:ptCount val="3"/>
                <c:pt idx="0">
                  <c:v>0.41176470588235292</c:v>
                </c:pt>
                <c:pt idx="1">
                  <c:v>0.41176470588235292</c:v>
                </c:pt>
                <c:pt idx="2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7-4FAF-A734-956028A6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0.76666666666666672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0.33333333333333331</c:v>
                </c:pt>
                <c:pt idx="4">
                  <c:v>0.56666666666666665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'Енглески језик 1'!$C$2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3.3333333333333333E-2</c:v>
                </c:pt>
                <c:pt idx="3">
                  <c:v>0.51111111111111107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1'!$D$58:$E$58</c:f>
              <c:numCache>
                <c:formatCode>0.00%</c:formatCode>
                <c:ptCount val="2"/>
                <c:pt idx="0">
                  <c:v>0.98333333333333328</c:v>
                </c:pt>
                <c:pt idx="1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0.13333333333333333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0.34166666666666667</c:v>
                </c:pt>
                <c:pt idx="4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1'!$O$54:$S$54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1'!$O$56:$S$56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1'!$O$58:$S$58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1'!$N$100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1'!$O$100:$Q$100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'Енглески језик 1'!$O$103:$Q$103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0.17647058823529413</c:v>
                </c:pt>
                <c:pt idx="2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A-4B52-90EE-6A4AD93A85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A-4B52-90EE-6A4AD93A85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A-4B52-90EE-6A4AD93A85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A-4B52-90EE-6A4AD93A85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A-4B52-90EE-6A4AD93A85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Микроекономија!$D$4:$H$4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Микроекономија!$D$6:$H$6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A-4B52-90EE-6A4AD93A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05-411E-9140-C8EB3E820B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05-411E-9140-C8EB3E820B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05-411E-9140-C8EB3E820B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05-411E-9140-C8EB3E820B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05-411E-9140-C8EB3E820B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05-411E-9140-C8EB3E820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28-427B-84B0-0EB033B9E2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28-427B-84B0-0EB033B9E2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28-427B-84B0-0EB033B9E2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28-427B-84B0-0EB033B9E2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28-427B-84B0-0EB033B9E21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28-427B-84B0-0EB033B9E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AE-4A16-9C5A-13F3756B4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AE-4A16-9C5A-13F3756B4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AE-4A16-9C5A-13F3756B4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AE-4A16-9C5A-13F3756B4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AE-4A16-9C5A-13F3756B4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0.58888888888888891</c:v>
                </c:pt>
                <c:pt idx="4">
                  <c:v>0.31111111111111112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AE-4A16-9C5A-13F3756B4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C6-46FD-A623-DAA89975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C6-46FD-A623-DAA89975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Микроекономија!$D$54:$E$54</c:f>
              <c:numCache>
                <c:formatCode>0.00%</c:formatCode>
                <c:ptCount val="2"/>
                <c:pt idx="0">
                  <c:v>0.76666666666666672</c:v>
                </c:pt>
                <c:pt idx="1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6-46FD-A623-DAA89975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5B-43ED-A8C9-062B3BC53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5B-43ED-A8C9-062B3BC53E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5B-43ED-A8C9-062B3BC53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4-4AF2-8AD2-C83C449CB9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4-4AF2-8AD2-C83C449CB9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4-4AF2-8AD2-C83C449CB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7F-49B1-885A-E92B800FA7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7F-49B1-885A-E92B800FA7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7F-49B1-885A-E92B800FA7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7F-49B1-885A-E92B800FA7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7F-49B1-885A-E92B800FA7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F-49B1-885A-E92B800F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D0-4AD7-BB86-563E889280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D0-4AD7-BB86-563E889280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D0-4AD7-BB86-563E889280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D0-4AD7-BB86-563E889280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D0-4AD7-BB86-563E889280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0-4AD7-BB86-563E8892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7-4658-BF74-7108BAC65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7-4658-BF74-7108BAC65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7-4658-BF74-7108BAC65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7-4658-BF74-7108BAC65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7-4658-BF74-7108BAC65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7-4658-BF74-7108BAC65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2A-4919-9B69-05C822C94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2A-4919-9B69-05C822C94B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2A-4919-9B69-05C822C94B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2A-4919-9B69-05C822C94B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2A-4919-9B69-05C822C94B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Микроекономија!$D$108:$H$108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2A-4919-9B69-05C822C94B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92-4D38-9C71-7BC8A31408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92-4D38-9C71-7BC8A31408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92-4D38-9C71-7BC8A31408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92-4D38-9C71-7BC8A31408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92-4D38-9C71-7BC8A31408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Микроекономија!$D$110:$H$110</c:f>
              <c:numCache>
                <c:formatCode>0.00%</c:formatCode>
                <c:ptCount val="5"/>
                <c:pt idx="0">
                  <c:v>8.3333333333333332E-3</c:v>
                </c:pt>
                <c:pt idx="1">
                  <c:v>1.6666666666666666E-2</c:v>
                </c:pt>
                <c:pt idx="2">
                  <c:v>0.17499999999999999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92-4D38-9C71-7BC8A3140839}"/>
            </c:ext>
          </c:extLst>
        </c:ser>
        <c:ser>
          <c:idx val="1"/>
          <c:order val="1"/>
          <c:tx>
            <c:strRef>
              <c:f>Микроекономија!$C$100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8792-4D38-9C71-7BC8A314083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Микроекономија!$N$6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81-4E32-8E95-AA4503ADDA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81-4E32-8E95-AA4503ADDA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81-4E32-8E95-AA4503ADDA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81-4E32-8E95-AA4503ADDA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81-4E32-8E95-AA4503ADDA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81-4E32-8E95-AA4503ADD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4-4BF0-B8EF-3F56F7B2CD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4-4BF0-B8EF-3F56F7B2CD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84-4BF0-B8EF-3F56F7B2CD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84-4BF0-B8EF-3F56F7B2CD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84-4BF0-B8EF-3F56F7B2CD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84-4BF0-B8EF-3F56F7B2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EF-42DC-8496-7B7AA6A90E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EF-42DC-8496-7B7AA6A90E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EF-42DC-8496-7B7AA6A90E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EF-42DC-8496-7B7AA6A90E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EF-42DC-8496-7B7AA6A90E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EF-42DC-8496-7B7AA6A9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F2-4442-AB24-2EE4652D02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F2-4442-AB24-2EE4652D02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F2-4442-AB24-2EE4652D02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F2-4442-AB24-2EE4652D02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F2-4442-AB24-2EE4652D02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F2-4442-AB24-2EE4652D0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3C-4957-B5A5-9B11F0BE4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3C-4957-B5A5-9B11F0BE4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3C-4957-B5A5-9B11F0BE4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3C-4957-B5A5-9B11F0BE4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3C-4957-B5A5-9B11F0BE4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3C-4957-B5A5-9B11F0BE4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Микроекономија!$N$52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60-49E4-94CF-7F96680DA2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60-49E4-94CF-7F96680DA2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60-49E4-94CF-7F96680DA2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60-49E4-94CF-7F96680DA2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60-49E4-94CF-7F96680DA2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0-49E4-94CF-7F96680D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Микроекономија!$N$100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D-40EB-8ABB-0D31DB4DC5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BD-40EB-8ABB-0D31DB4DC5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BD-40EB-8ABB-0D31DB4DC5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BD-40EB-8ABB-0D31DB4D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0.7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Менаџмент!$C$4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8.8888888888888892E-2</c:v>
                </c:pt>
                <c:pt idx="3">
                  <c:v>0.55555555555555558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Менаџмент!$D$54:$E$54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Менаџмент!$D$58:$E$58</c:f>
              <c:numCache>
                <c:formatCode>0.00%</c:formatCode>
                <c:ptCount val="2"/>
                <c:pt idx="0">
                  <c:v>0.85</c:v>
                </c:pt>
                <c:pt idx="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Менаџмент!$D$106:$H$106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0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Менаџмент!$C$108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Менаџмент!$D$110:$H$110</c:f>
              <c:numCache>
                <c:formatCode>0.00%</c:formatCode>
                <c:ptCount val="5"/>
                <c:pt idx="0">
                  <c:v>8.3333333333333332E-3</c:v>
                </c:pt>
                <c:pt idx="1">
                  <c:v>2.5000000000000001E-2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0.23529411764705882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0.26470588235294118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0.58823529411764708</c:v>
                </c:pt>
                <c:pt idx="1">
                  <c:v>0.29411764705882354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0.7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6.6666666666666666E-2</c:v>
                </c:pt>
                <c:pt idx="3">
                  <c:v>0.58888888888888891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безбедност'!$D$56:$E$56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безбедност'!$C$108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безбедност'!$D$110:$H$110</c:f>
              <c:numCache>
                <c:formatCode>0.00%</c:formatCode>
                <c:ptCount val="5"/>
                <c:pt idx="0">
                  <c:v>0</c:v>
                </c:pt>
                <c:pt idx="1">
                  <c:v>3.4482758620689655E-2</c:v>
                </c:pt>
                <c:pt idx="2">
                  <c:v>0.15517241379310345</c:v>
                </c:pt>
                <c:pt idx="3">
                  <c:v>0.42241379310344829</c:v>
                </c:pt>
                <c:pt idx="4">
                  <c:v>0.38793103448275862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0.23529411764705882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0.26470588235294118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0.58823529411764708</c:v>
                </c:pt>
                <c:pt idx="1">
                  <c:v>0.29411764705882354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0.61111111111111116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РС'!$D$58:$E$58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РС'!$D$102:$H$102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'Политички систем РС'!$C$108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0.15833333333333333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'Политички систем РС'!$N$6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РС'!$O$56:$S$56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0.35294117647058826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РС'!$O$58:$S$58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0.14705882352941177</c:v>
                </c:pt>
                <c:pt idx="3">
                  <c:v>0.38235294117647056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14-4A41-BDED-856B20C37F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14-4A41-BDED-856B20C37F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14-4A41-BDED-856B20C37F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14-4A41-BDED-856B20C37F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14-4A41-BDED-856B20C37F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'Увод у право'!$D$4:$H$4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'Увод у право'!$D$6:$H$6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14-4A41-BDED-856B20C37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B-45D9-B157-CD871EACCA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B-45D9-B157-CD871EACCA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B-45D9-B157-CD871EACCA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B-45D9-B157-CD871EACCA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B-45D9-B157-CD871EACCA7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B-45D9-B157-CD871EAC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F-4046-B9E9-3C9E7263AD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F-4046-B9E9-3C9E7263AD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F-4046-B9E9-3C9E7263AD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F-4046-B9E9-3C9E7263AD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F-4046-B9E9-3C9E7263AD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F-4046-B9E9-3C9E7263A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C2-4CEC-BFFE-0FF46C62E2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C2-4CEC-BFFE-0FF46C62E2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C2-4CEC-BFFE-0FF46C62E2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C2-4CEC-BFFE-0FF46C62E2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C2-4CEC-BFFE-0FF46C62E2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6.6666666666666666E-2</c:v>
                </c:pt>
                <c:pt idx="3">
                  <c:v>0.58888888888888891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C2-4CEC-BFFE-0FF46C62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85-4C5F-92F9-3BAD9D57B9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85-4C5F-92F9-3BAD9D57B9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5-4C5F-92F9-3BAD9D57B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CD-4DBA-83D4-8E656F0278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CD-4DBA-83D4-8E656F0278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D-4DBA-83D4-8E656F02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84-4DB6-A62D-C79136D23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84-4DB6-A62D-C79136D23A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право'!$D$58:$E$58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4-4DB6-A62D-C79136D23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94-4DC5-9F57-3B0125E087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94-4DC5-9F57-3B0125E087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94-4DC5-9F57-3B0125E087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94-4DC5-9F57-3B0125E087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94-4DC5-9F57-3B0125E087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94-4DC5-9F57-3B0125E08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E0-4CCE-8251-196EB06E9A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E0-4CCE-8251-196EB06E9A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E0-4CCE-8251-196EB06E9A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E0-4CCE-8251-196EB06E9A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E0-4CCE-8251-196EB06E9A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0-4CCE-8251-196EB06E9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3E-47E1-B650-5B221E077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3E-47E1-B650-5B221E077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3E-47E1-B650-5B221E077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3E-47E1-B650-5B221E077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3E-47E1-B650-5B221E077E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3E-47E1-B650-5B221E07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E4-409A-9CC7-FE52F80C8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E4-409A-9CC7-FE52F80C8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E4-409A-9CC7-FE52F80C8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E4-409A-9CC7-FE52F80C8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E4-409A-9CC7-FE52F80C87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E4-409A-9CC7-FE52F80C87D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CA-4576-860C-9CF71718AC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CA-4576-860C-9CF71718AC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CA-4576-860C-9CF71718AC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CA-4576-860C-9CF71718AC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CA-4576-860C-9CF71718AC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CA-4576-860C-9CF71718AC6A}"/>
            </c:ext>
          </c:extLst>
        </c:ser>
        <c:ser>
          <c:idx val="1"/>
          <c:order val="1"/>
          <c:tx>
            <c:strRef>
              <c:f>'Увод у право'!$C$100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C1CA-4576-860C-9CF71718AC6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'Увод у право'!$N$6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F9-4217-91F1-10DEFE688A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F9-4217-91F1-10DEFE688A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F9-4217-91F1-10DEFE688A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F9-4217-91F1-10DEFE688A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F9-4217-91F1-10DEFE688A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F9-4217-91F1-10DEFE688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E8-42C9-B9B2-460E190FA3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E8-42C9-B9B2-460E190FA3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E8-42C9-B9B2-460E190FA3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E8-42C9-B9B2-460E190FA3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E8-42C9-B9B2-460E190FA3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E8-42C9-B9B2-460E190FA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4-43F4-80A2-F17581B91A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4-43F4-80A2-F17581B91A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4-43F4-80A2-F17581B91A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4-43F4-80A2-F17581B91A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4-43F4-80A2-F17581B91A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4-43F4-80A2-F17581B91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19-4C2C-AE47-46B49C7659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19-4C2C-AE47-46B49C7659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19-4C2C-AE47-46B49C7659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19-4C2C-AE47-46B49C7659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19-4C2C-AE47-46B49C7659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право'!$O$54:$S$54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0.23333333333333334</c:v>
                </c:pt>
                <c:pt idx="3">
                  <c:v>0.36666666666666664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19-4C2C-AE47-46B49C76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62-4BE1-80EB-9BF0C6408B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62-4BE1-80EB-9BF0C6408B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62-4BE1-80EB-9BF0C6408B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62-4BE1-80EB-9BF0C6408B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62-4BE1-80EB-9BF0C6408B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право'!$O$56:$S$56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62-4BE1-80EB-9BF0C640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'Увод у право'!$N$52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1-4E2B-865D-264DF618DD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1-4E2B-865D-264DF618DD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1-4E2B-865D-264DF618DD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1-4E2B-865D-264DF618DD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1-4E2B-865D-264DF618DD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право'!$O$58:$S$58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0.48333333333333334</c:v>
                </c:pt>
                <c:pt idx="4">
                  <c:v>0.31666666666666665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1-4E2B-865D-264DF618D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'Увод у право'!$N$100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6C-49BD-B00E-A2216C1628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6C-49BD-B00E-A2216C1628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6C-49BD-B00E-A2216C1628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право'!$O$103:$Q$103</c:f>
              <c:numCache>
                <c:formatCode>0.00%</c:formatCode>
                <c:ptCount val="3"/>
                <c:pt idx="0">
                  <c:v>0.3</c:v>
                </c:pt>
                <c:pt idx="1">
                  <c:v>0.56666666666666665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C-49BD-B00E-A2216C162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5.xml"/><Relationship Id="rId13" Type="http://schemas.openxmlformats.org/officeDocument/2006/relationships/chart" Target="../charts/chart450.xml"/><Relationship Id="rId18" Type="http://schemas.openxmlformats.org/officeDocument/2006/relationships/chart" Target="../charts/chart455.xml"/><Relationship Id="rId3" Type="http://schemas.openxmlformats.org/officeDocument/2006/relationships/chart" Target="../charts/chart440.xml"/><Relationship Id="rId7" Type="http://schemas.openxmlformats.org/officeDocument/2006/relationships/chart" Target="../charts/chart444.xml"/><Relationship Id="rId12" Type="http://schemas.openxmlformats.org/officeDocument/2006/relationships/chart" Target="../charts/chart449.xml"/><Relationship Id="rId17" Type="http://schemas.openxmlformats.org/officeDocument/2006/relationships/chart" Target="../charts/chart454.xml"/><Relationship Id="rId2" Type="http://schemas.openxmlformats.org/officeDocument/2006/relationships/chart" Target="../charts/chart439.xml"/><Relationship Id="rId16" Type="http://schemas.openxmlformats.org/officeDocument/2006/relationships/chart" Target="../charts/chart453.xml"/><Relationship Id="rId1" Type="http://schemas.openxmlformats.org/officeDocument/2006/relationships/chart" Target="../charts/chart438.xml"/><Relationship Id="rId6" Type="http://schemas.openxmlformats.org/officeDocument/2006/relationships/chart" Target="../charts/chart443.xml"/><Relationship Id="rId11" Type="http://schemas.openxmlformats.org/officeDocument/2006/relationships/chart" Target="../charts/chart448.xml"/><Relationship Id="rId5" Type="http://schemas.openxmlformats.org/officeDocument/2006/relationships/chart" Target="../charts/chart442.xml"/><Relationship Id="rId15" Type="http://schemas.openxmlformats.org/officeDocument/2006/relationships/chart" Target="../charts/chart452.xml"/><Relationship Id="rId10" Type="http://schemas.openxmlformats.org/officeDocument/2006/relationships/chart" Target="../charts/chart447.xml"/><Relationship Id="rId19" Type="http://schemas.openxmlformats.org/officeDocument/2006/relationships/chart" Target="../charts/chart456.xml"/><Relationship Id="rId4" Type="http://schemas.openxmlformats.org/officeDocument/2006/relationships/chart" Target="../charts/chart441.xml"/><Relationship Id="rId9" Type="http://schemas.openxmlformats.org/officeDocument/2006/relationships/chart" Target="../charts/chart446.xml"/><Relationship Id="rId14" Type="http://schemas.openxmlformats.org/officeDocument/2006/relationships/chart" Target="../charts/chart45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4.xml"/><Relationship Id="rId13" Type="http://schemas.openxmlformats.org/officeDocument/2006/relationships/chart" Target="../charts/chart469.xml"/><Relationship Id="rId18" Type="http://schemas.openxmlformats.org/officeDocument/2006/relationships/chart" Target="../charts/chart474.xml"/><Relationship Id="rId3" Type="http://schemas.openxmlformats.org/officeDocument/2006/relationships/chart" Target="../charts/chart459.xml"/><Relationship Id="rId7" Type="http://schemas.openxmlformats.org/officeDocument/2006/relationships/chart" Target="../charts/chart463.xml"/><Relationship Id="rId12" Type="http://schemas.openxmlformats.org/officeDocument/2006/relationships/chart" Target="../charts/chart468.xml"/><Relationship Id="rId17" Type="http://schemas.openxmlformats.org/officeDocument/2006/relationships/chart" Target="../charts/chart473.xml"/><Relationship Id="rId2" Type="http://schemas.openxmlformats.org/officeDocument/2006/relationships/chart" Target="../charts/chart458.xml"/><Relationship Id="rId16" Type="http://schemas.openxmlformats.org/officeDocument/2006/relationships/chart" Target="../charts/chart472.xml"/><Relationship Id="rId1" Type="http://schemas.openxmlformats.org/officeDocument/2006/relationships/chart" Target="../charts/chart457.xml"/><Relationship Id="rId6" Type="http://schemas.openxmlformats.org/officeDocument/2006/relationships/chart" Target="../charts/chart462.xml"/><Relationship Id="rId11" Type="http://schemas.openxmlformats.org/officeDocument/2006/relationships/chart" Target="../charts/chart467.xml"/><Relationship Id="rId5" Type="http://schemas.openxmlformats.org/officeDocument/2006/relationships/chart" Target="../charts/chart461.xml"/><Relationship Id="rId15" Type="http://schemas.openxmlformats.org/officeDocument/2006/relationships/chart" Target="../charts/chart471.xml"/><Relationship Id="rId10" Type="http://schemas.openxmlformats.org/officeDocument/2006/relationships/chart" Target="../charts/chart466.xml"/><Relationship Id="rId19" Type="http://schemas.openxmlformats.org/officeDocument/2006/relationships/chart" Target="../charts/chart475.xml"/><Relationship Id="rId4" Type="http://schemas.openxmlformats.org/officeDocument/2006/relationships/chart" Target="../charts/chart460.xml"/><Relationship Id="rId9" Type="http://schemas.openxmlformats.org/officeDocument/2006/relationships/chart" Target="../charts/chart465.xml"/><Relationship Id="rId14" Type="http://schemas.openxmlformats.org/officeDocument/2006/relationships/chart" Target="../charts/chart470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3.xml"/><Relationship Id="rId13" Type="http://schemas.openxmlformats.org/officeDocument/2006/relationships/chart" Target="../charts/chart488.xml"/><Relationship Id="rId18" Type="http://schemas.openxmlformats.org/officeDocument/2006/relationships/chart" Target="../charts/chart493.xml"/><Relationship Id="rId3" Type="http://schemas.openxmlformats.org/officeDocument/2006/relationships/chart" Target="../charts/chart478.xml"/><Relationship Id="rId7" Type="http://schemas.openxmlformats.org/officeDocument/2006/relationships/chart" Target="../charts/chart482.xml"/><Relationship Id="rId12" Type="http://schemas.openxmlformats.org/officeDocument/2006/relationships/chart" Target="../charts/chart487.xml"/><Relationship Id="rId17" Type="http://schemas.openxmlformats.org/officeDocument/2006/relationships/chart" Target="../charts/chart492.xml"/><Relationship Id="rId2" Type="http://schemas.openxmlformats.org/officeDocument/2006/relationships/chart" Target="../charts/chart477.xml"/><Relationship Id="rId16" Type="http://schemas.openxmlformats.org/officeDocument/2006/relationships/chart" Target="../charts/chart491.xml"/><Relationship Id="rId1" Type="http://schemas.openxmlformats.org/officeDocument/2006/relationships/chart" Target="../charts/chart476.xml"/><Relationship Id="rId6" Type="http://schemas.openxmlformats.org/officeDocument/2006/relationships/chart" Target="../charts/chart481.xml"/><Relationship Id="rId11" Type="http://schemas.openxmlformats.org/officeDocument/2006/relationships/chart" Target="../charts/chart486.xml"/><Relationship Id="rId5" Type="http://schemas.openxmlformats.org/officeDocument/2006/relationships/chart" Target="../charts/chart480.xml"/><Relationship Id="rId15" Type="http://schemas.openxmlformats.org/officeDocument/2006/relationships/chart" Target="../charts/chart490.xml"/><Relationship Id="rId10" Type="http://schemas.openxmlformats.org/officeDocument/2006/relationships/chart" Target="../charts/chart485.xml"/><Relationship Id="rId19" Type="http://schemas.openxmlformats.org/officeDocument/2006/relationships/chart" Target="../charts/chart494.xml"/><Relationship Id="rId4" Type="http://schemas.openxmlformats.org/officeDocument/2006/relationships/chart" Target="../charts/chart479.xml"/><Relationship Id="rId9" Type="http://schemas.openxmlformats.org/officeDocument/2006/relationships/chart" Target="../charts/chart484.xml"/><Relationship Id="rId14" Type="http://schemas.openxmlformats.org/officeDocument/2006/relationships/chart" Target="../charts/chart489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2C9FA9-05CD-42FE-88E1-4AB94B78E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210B04-8936-47DE-8DF5-44DBAF0FA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C72A09-78C7-4CB2-9FDF-2817DCFE6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CBD66C-7CFF-4840-969E-7AC2ACCC1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BC9159-E9B9-4B7A-AFD0-E389029A8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20255-C4A0-4B2B-A3BC-38DFA2516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CC9F574-057C-4FBD-87B2-CD40B3E6C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F8EE-0BF9-415E-932E-7C4DFE423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92A93A-CE02-41E1-BFE1-CFAB857BE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604E38-4E88-40DF-A339-AAA3F5C51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7722F95-6A02-4202-82B0-63EB94BB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B68518D-DA4D-4692-9AA8-732109772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256F0A-C1B5-4DE3-A266-CC9B6B497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3A234E-37C1-4D58-9C54-EF470C77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D0679D0-508C-4411-81D2-18158D2D4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4BB65C-391B-4055-A87E-B57DC7015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4C3E434-8A7B-4203-A5B4-1A753706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0551C2-AD34-4601-B851-207A09BC3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675DC52-C655-448A-AD31-7E4FEECE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E721D-7E50-457D-B8CA-777B4D23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B27252-3764-493A-A8ED-6CE28997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169BDF-B681-4F24-A427-7D28C061C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152030-8456-4C3E-9570-5EF9AB232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470A8F9-C179-4221-B32F-CF60CD409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A0968E-3FEE-4019-89F2-42B1CD2C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4AD333-460B-443E-8DC9-50F0AE3D9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B04E9E-43C6-41A9-8585-7F6146901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522398-0F6D-415A-BE33-7CD89006E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A19044-C5A7-4543-9666-5A8EF2DA7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196EF5-130E-446D-A6E6-296E19584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03999EE-6D6E-42DF-95EF-780299193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9A8100-9D6E-4A83-9F47-C50D09BEA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D6AC746-D3D5-496B-BAA1-650DE42C6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AF0FB6A-92EA-4DEC-95A1-DFB321974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9503C6C-7BFF-4811-8117-4DB31937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D363F8C-A1BC-4678-9BC0-1DF804233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8DB1297-731A-4EEC-BC67-42EA2D0A8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4364836-0514-4126-8231-1655F681F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FE544-ADAF-4401-9460-689E7F653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C125D7-6DBF-465C-876A-2E2E56C5B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D1E465-DA6C-4770-81A9-A2015CF5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62BF42-D5A6-4EAC-8771-07DE32DAE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D2E79-FE81-435C-892D-6AE6D6A4E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4D0F39-B70A-4DD6-84B8-4E1A68C75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58F0A1-E4E7-4A36-A066-4DE936ADA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0EDDF5-285B-45F6-B14C-6FD4A7F41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29F1E4B-0378-45C7-AD22-5600F8CE2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3E1535-9390-4390-9BED-9CF7A8796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21AA482-7357-4E5F-9A71-D93946BAB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C598780-FC6F-423D-80B7-F8A0609F0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BB8F0DD-E468-4499-8B9A-9DC96FFAC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78826F8-0693-467E-B74B-28203F275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D2F8E8-79ED-48D7-BFB1-5727F78AB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A999AE-ADDE-49DF-B53A-8968E7B0C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1E80225-9E0C-4A58-BE11-40A651F4E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C18EC37-9E97-4828-9AF6-D40602422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DBE640E-7701-46E8-9977-4DBFA17BA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EB6D1B-F97E-4021-A874-3F5C44F2A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1A6788-6E33-4E5D-9A04-B71516785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BDDD6D-F6EE-475E-81EA-02298C1FA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3F2D77-2C45-4922-B304-58A97A4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9460F3-DF99-4460-B1F2-4494FB0E7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839DE8-F707-4773-986A-487F416C1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F26EB1-0CD9-4FE0-9CB9-3CDBB28FC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B4C3FF1-79BE-4657-A603-A9323448B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34A680-8943-40F7-98C2-ECB664A91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59C69D4-F474-42F5-9F3C-166E7B06F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DBAD6F-8609-470A-8878-00E55D5E7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5DB45E4-9853-4196-9226-B6ECA8094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5B4EE7-0671-4FC4-AC31-C579A2182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2D97A9C-7C57-421C-BCBC-4F4DF0DA9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A2AD521-6CEC-4546-BA3D-FCC85BC5E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3D761EC-B233-43D3-8D73-90D5F4D99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3A8C2EB-F0C4-446D-98E0-902B0BF39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81A0FAA-1488-4F38-B978-7BAC4FF2A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7168C7-7873-4508-A777-D4B04EF13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78B7A-D39E-400B-A9E2-0BD5EFB07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C46538-293D-4074-9E36-6C899038B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7C7985-A266-4366-B266-C472303E2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3BFFB4-F785-4871-951F-64065D2F0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EF071C-466E-45D9-A405-7528C0FE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486715-3480-42B1-9D8E-A6B16769B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30DB62-F3BA-419E-92C7-78658003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C9C1B2-3E25-4157-BEB7-C5270DC06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E2F687-8BCC-4D0F-8B82-852A2B21F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8F8D8C-C46F-4AC0-A714-A78B18CC2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0D29EB-D515-4719-B913-9F3E73752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47E311-AE24-497C-9AEC-A5A08F6AB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758D8E-3EDD-4A57-8772-E41ADC8E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18A127-8808-4B93-A32C-A0C7124AF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E8A0AD3-B377-431E-80C5-FBA52C13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088838D-FC4D-4FCC-9C54-8080D4545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075F01D-61D1-4380-A14B-A5102BB5B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C559E-E956-4990-B75E-D876869B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DF9455E-A416-4AF3-8282-5A561DBFC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ljko%20Samardzic/Desktop/vssp/ankete%20vssp/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/>
      <sheetData sheetId="1"/>
      <sheetData sheetId="2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B2:U110"/>
  <sheetViews>
    <sheetView topLeftCell="K1" zoomScale="85" zoomScaleNormal="85"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48.75" customHeight="1" x14ac:dyDescent="0.35">
      <c r="B2" s="2" t="s">
        <v>40</v>
      </c>
      <c r="C2" s="3" t="s">
        <v>0</v>
      </c>
      <c r="D2" s="37">
        <v>2</v>
      </c>
      <c r="E2" s="37" t="s">
        <v>1</v>
      </c>
      <c r="F2" s="4" t="s">
        <v>2</v>
      </c>
      <c r="G2" s="47" t="s">
        <v>21</v>
      </c>
      <c r="H2" s="47"/>
      <c r="I2" s="4" t="s">
        <v>3</v>
      </c>
      <c r="J2" s="37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10</v>
      </c>
      <c r="H5" s="7">
        <v>18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0.33333333333333331</v>
      </c>
      <c r="H6" s="12">
        <f>H5/I5</f>
        <v>0.6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1</v>
      </c>
      <c r="G7" s="7">
        <v>22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3.3333333333333333E-2</v>
      </c>
      <c r="G8" s="12">
        <f>G7/I7</f>
        <v>0.73333333333333328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52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4.4444444444444446E-2</v>
      </c>
      <c r="G12" s="18">
        <f>G11/I11</f>
        <v>0.57777777777777772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" x14ac:dyDescent="0.35">
      <c r="B53" s="41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7</v>
      </c>
      <c r="S53" s="25">
        <v>5</v>
      </c>
      <c r="T53" s="25">
        <f>SUM(O53:S53)</f>
        <v>15</v>
      </c>
      <c r="U53" s="26"/>
    </row>
    <row r="54" spans="2:21" ht="42" x14ac:dyDescent="0.35">
      <c r="B54" s="42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0.46666666666666667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7</v>
      </c>
      <c r="S55" s="25">
        <v>6</v>
      </c>
      <c r="T55" s="25">
        <f>SUM(O55:S55)</f>
        <v>15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6.6666666666666666E-2</v>
      </c>
      <c r="Q56" s="28">
        <f>Q55/T55</f>
        <v>6.6666666666666666E-2</v>
      </c>
      <c r="R56" s="28">
        <f>R55/T55</f>
        <v>0.46666666666666667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54</v>
      </c>
      <c r="E57" s="16">
        <f>E53+E55</f>
        <v>6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14</v>
      </c>
      <c r="S57" s="16">
        <f>S53+S55</f>
        <v>11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3.3333333333333333E-2</v>
      </c>
      <c r="Q58" s="18">
        <f>Q57/T57</f>
        <v>0.13333333333333333</v>
      </c>
      <c r="R58" s="18">
        <f>R57/T57</f>
        <v>0.46666666666666667</v>
      </c>
      <c r="S58" s="18">
        <f>S57/T57</f>
        <v>0.36666666666666664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12</v>
      </c>
      <c r="H101" s="30">
        <v>12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2</v>
      </c>
      <c r="R101" s="34">
        <f>SUM(O101:Q101)</f>
        <v>16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</v>
      </c>
      <c r="H102" s="35">
        <f>H101/I101</f>
        <v>0.4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2</v>
      </c>
      <c r="R102" s="16">
        <f>SUM(O102:Q102)</f>
        <v>16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0.375</v>
      </c>
      <c r="P103" s="18">
        <f>P102/R102</f>
        <v>0.5</v>
      </c>
      <c r="Q103" s="18">
        <f>Q102/R102</f>
        <v>0.125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12</v>
      </c>
      <c r="H105" s="30">
        <v>12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0.16666666666666666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4</v>
      </c>
      <c r="G107" s="30">
        <v>13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0.13333333333333333</v>
      </c>
      <c r="G108" s="35">
        <f>G107/I107</f>
        <v>0.43333333333333335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19</v>
      </c>
      <c r="G109" s="36">
        <f>G101+G103+G105+G107</f>
        <v>53</v>
      </c>
      <c r="H109" s="36">
        <f>H101+H103+H105+H107</f>
        <v>44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0.15833333333333333</v>
      </c>
      <c r="G110" s="18">
        <f>G109/I109</f>
        <v>0.44166666666666665</v>
      </c>
      <c r="H110" s="18">
        <f>H109/I109</f>
        <v>0.36666666666666664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B2:U110"/>
  <sheetViews>
    <sheetView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3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1</v>
      </c>
      <c r="G7" s="7">
        <v>22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3.3333333333333333E-2</v>
      </c>
      <c r="G8" s="12">
        <f>G7/I7</f>
        <v>0.73333333333333328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4</v>
      </c>
      <c r="G11" s="16">
        <f>G5+G7+G9</f>
        <v>54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4.4444444444444446E-2</v>
      </c>
      <c r="G12" s="18">
        <f>G11/I11</f>
        <v>0.6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26</v>
      </c>
      <c r="E53" s="22">
        <v>4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4</v>
      </c>
      <c r="T53" s="25">
        <f>SUM(O53:S53)</f>
        <v>15</v>
      </c>
      <c r="U53" s="26"/>
    </row>
    <row r="54" spans="2:21" ht="28" x14ac:dyDescent="0.35">
      <c r="B54" s="42"/>
      <c r="C54" s="21" t="s">
        <v>26</v>
      </c>
      <c r="D54" s="27">
        <f>D53/F53</f>
        <v>0.8666666666666667</v>
      </c>
      <c r="E54" s="27">
        <f>E53/F53</f>
        <v>0.13333333333333333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0.13333333333333333</v>
      </c>
      <c r="R54" s="28">
        <f>R53/T53</f>
        <v>0.6</v>
      </c>
      <c r="S54" s="28">
        <f>S53/T53</f>
        <v>0.26666666666666666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29</v>
      </c>
      <c r="E55" s="22">
        <v>1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8</v>
      </c>
      <c r="S55" s="25">
        <v>6</v>
      </c>
      <c r="T55" s="25">
        <f>SUM(O55:S55)</f>
        <v>15</v>
      </c>
      <c r="U55" s="26"/>
    </row>
    <row r="56" spans="2:21" x14ac:dyDescent="0.35">
      <c r="B56" s="42"/>
      <c r="C56" s="21" t="s">
        <v>28</v>
      </c>
      <c r="D56" s="27">
        <f>D55/F55</f>
        <v>0.96666666666666667</v>
      </c>
      <c r="E56" s="27">
        <f>E55/F55</f>
        <v>3.3333333333333333E-2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0.53333333333333333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17</v>
      </c>
      <c r="S57" s="16">
        <f>S53+S55</f>
        <v>10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0.56666666666666665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1</v>
      </c>
      <c r="E101" s="30">
        <v>1</v>
      </c>
      <c r="F101" s="30">
        <v>4</v>
      </c>
      <c r="G101" s="30">
        <v>10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2</v>
      </c>
      <c r="P101" s="34">
        <v>8</v>
      </c>
      <c r="Q101" s="34">
        <v>5</v>
      </c>
      <c r="R101" s="34">
        <f>SUM(O101:Q101)</f>
        <v>15</v>
      </c>
      <c r="S101" s="32"/>
    </row>
    <row r="102" spans="2:19" x14ac:dyDescent="0.35">
      <c r="B102" s="40"/>
      <c r="C102" s="29" t="s">
        <v>35</v>
      </c>
      <c r="D102" s="35">
        <f>D101/I101</f>
        <v>3.3333333333333333E-2</v>
      </c>
      <c r="E102" s="35">
        <f>E101/I101</f>
        <v>3.3333333333333333E-2</v>
      </c>
      <c r="F102" s="35">
        <f>F101/I101</f>
        <v>0.13333333333333333</v>
      </c>
      <c r="G102" s="35">
        <f>G101/I101</f>
        <v>0.33333333333333331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2</v>
      </c>
      <c r="P102" s="16">
        <f>P101</f>
        <v>8</v>
      </c>
      <c r="Q102" s="16">
        <f>Q101</f>
        <v>5</v>
      </c>
      <c r="R102" s="16">
        <f>SUM(O102:Q102)</f>
        <v>15</v>
      </c>
    </row>
    <row r="103" spans="2:19" x14ac:dyDescent="0.35">
      <c r="B103" s="39">
        <v>2</v>
      </c>
      <c r="C103" s="29" t="s">
        <v>37</v>
      </c>
      <c r="D103" s="30">
        <v>1</v>
      </c>
      <c r="E103" s="30">
        <v>0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0.13333333333333333</v>
      </c>
      <c r="P103" s="18">
        <f>P102/R102</f>
        <v>0.53333333333333333</v>
      </c>
      <c r="Q103" s="18">
        <f>Q102/R102</f>
        <v>0.33333333333333331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3.3333333333333333E-2</v>
      </c>
      <c r="E104" s="35">
        <f>E103/I103</f>
        <v>0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0</v>
      </c>
      <c r="F105" s="30">
        <v>7</v>
      </c>
      <c r="G105" s="30">
        <v>8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0.23333333333333334</v>
      </c>
      <c r="G106" s="35">
        <f>G105/I105</f>
        <v>0.26666666666666666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3</v>
      </c>
      <c r="F107" s="30">
        <v>5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0.1</v>
      </c>
      <c r="F108" s="35">
        <f>F107/I107</f>
        <v>0.16666666666666666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2</v>
      </c>
      <c r="E109" s="36">
        <f>E101+E103+E105+E107</f>
        <v>4</v>
      </c>
      <c r="F109" s="36">
        <f>F101+F103+F105+F107</f>
        <v>20</v>
      </c>
      <c r="G109" s="36">
        <f>G101+G103+G105+G107</f>
        <v>45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1.6666666666666666E-2</v>
      </c>
      <c r="E110" s="18">
        <f>E109/I109</f>
        <v>3.3333333333333333E-2</v>
      </c>
      <c r="F110" s="18">
        <f>F109/I109</f>
        <v>0.16666666666666666</v>
      </c>
      <c r="G110" s="18">
        <f>G109/I109</f>
        <v>0.375</v>
      </c>
      <c r="H110" s="18">
        <f>H109/I109</f>
        <v>0.40833333333333333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B2:U110"/>
  <sheetViews>
    <sheetView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3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1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3.3333333333333333E-2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5</v>
      </c>
      <c r="G11" s="16">
        <f>G5+G7+G9</f>
        <v>53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5.5555555555555552E-2</v>
      </c>
      <c r="G12" s="18">
        <f>G11/I11</f>
        <v>0.58888888888888891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21</v>
      </c>
      <c r="E53" s="22">
        <v>9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28" x14ac:dyDescent="0.35">
      <c r="B54" s="42"/>
      <c r="C54" s="21" t="s">
        <v>26</v>
      </c>
      <c r="D54" s="27">
        <f>D53/F53</f>
        <v>0.7</v>
      </c>
      <c r="E54" s="27">
        <f>E53/F53</f>
        <v>0.3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24</v>
      </c>
      <c r="E55" s="22">
        <v>6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5">
      <c r="B56" s="42"/>
      <c r="C56" s="21" t="s">
        <v>28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45</v>
      </c>
      <c r="E57" s="16">
        <f>E53+E55</f>
        <v>15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11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0.56666666666666665</v>
      </c>
      <c r="S58" s="18">
        <f>S57/T57</f>
        <v>0.36666666666666664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2</v>
      </c>
      <c r="F101" s="30">
        <v>4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6.6666666666666666E-2</v>
      </c>
      <c r="F102" s="35">
        <f>F101/I101</f>
        <v>0.13333333333333333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15</v>
      </c>
      <c r="H105" s="30">
        <v>10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0.5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6</v>
      </c>
      <c r="F107" s="30">
        <v>2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0.2</v>
      </c>
      <c r="F108" s="35">
        <f>F107/I107</f>
        <v>6.6666666666666666E-2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10</v>
      </c>
      <c r="F109" s="36">
        <f>F101+F103+F105+F107</f>
        <v>14</v>
      </c>
      <c r="G109" s="36">
        <f>G101+G103+G105+G107</f>
        <v>56</v>
      </c>
      <c r="H109" s="36">
        <f>H101+H103+H105+H107</f>
        <v>40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8.3333333333333329E-2</v>
      </c>
      <c r="F110" s="18">
        <f>F109/I109</f>
        <v>0.11666666666666667</v>
      </c>
      <c r="G110" s="18">
        <f>G109/I109</f>
        <v>0.46666666666666667</v>
      </c>
      <c r="H110" s="18">
        <f>H109/I109</f>
        <v>0.33333333333333331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B2:U110"/>
  <sheetViews>
    <sheetView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3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1</v>
      </c>
      <c r="E9" s="7">
        <v>1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3.3333333333333333E-2</v>
      </c>
      <c r="E10" s="12">
        <f>E9/I9</f>
        <v>3.3333333333333333E-2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1</v>
      </c>
      <c r="E11" s="16">
        <f>E5+E7+E9</f>
        <v>1</v>
      </c>
      <c r="F11" s="16">
        <f>F5+F7+F9</f>
        <v>6</v>
      </c>
      <c r="G11" s="16">
        <f>G5+G7+G9</f>
        <v>53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1.1111111111111112E-2</v>
      </c>
      <c r="E12" s="18">
        <f>E11/I11</f>
        <v>1.1111111111111112E-2</v>
      </c>
      <c r="F12" s="18">
        <f>F11/I11</f>
        <v>6.6666666666666666E-2</v>
      </c>
      <c r="G12" s="18">
        <f>G11/I11</f>
        <v>0.58888888888888891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4</v>
      </c>
      <c r="T53" s="25">
        <f>SUM(O53:S53)</f>
        <v>15</v>
      </c>
      <c r="U53" s="26"/>
    </row>
    <row r="54" spans="2:21" ht="28" x14ac:dyDescent="0.35">
      <c r="B54" s="42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0.13333333333333333</v>
      </c>
      <c r="R54" s="28">
        <f>R53/T53</f>
        <v>0.6</v>
      </c>
      <c r="S54" s="28">
        <f>S53/T53</f>
        <v>0.26666666666666666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5">
      <c r="B56" s="42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57</v>
      </c>
      <c r="E57" s="16">
        <f>E53+E55</f>
        <v>3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18</v>
      </c>
      <c r="S57" s="16">
        <f>S53+S55</f>
        <v>9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0.6</v>
      </c>
      <c r="S58" s="18">
        <f>S57/T57</f>
        <v>0.3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1</v>
      </c>
      <c r="F101" s="30">
        <v>6</v>
      </c>
      <c r="G101" s="30">
        <v>15</v>
      </c>
      <c r="H101" s="30">
        <v>10</v>
      </c>
      <c r="I101" s="30">
        <f>SUM(D101:H101)</f>
        <v>32</v>
      </c>
      <c r="J101" s="31"/>
      <c r="M101" s="32">
        <v>1</v>
      </c>
      <c r="N101" s="33" t="s">
        <v>36</v>
      </c>
      <c r="O101" s="34">
        <v>6</v>
      </c>
      <c r="P101" s="34">
        <v>6</v>
      </c>
      <c r="Q101" s="34">
        <v>3</v>
      </c>
      <c r="R101" s="34">
        <f>SUM(O101:Q101)</f>
        <v>15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3.125E-2</v>
      </c>
      <c r="F102" s="35">
        <f>F101/I101</f>
        <v>0.1875</v>
      </c>
      <c r="G102" s="35">
        <f>G101/I101</f>
        <v>0.46875</v>
      </c>
      <c r="H102" s="35">
        <f>H101/I101</f>
        <v>0.3125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6</v>
      </c>
      <c r="Q102" s="16">
        <f>Q101</f>
        <v>3</v>
      </c>
      <c r="R102" s="16">
        <f>SUM(O102:Q102)</f>
        <v>15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2</v>
      </c>
      <c r="F105" s="30">
        <v>4</v>
      </c>
      <c r="G105" s="30">
        <v>9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0.13333333333333333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6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122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4.9180327868852458E-2</v>
      </c>
      <c r="F110" s="18">
        <f>F109/I109</f>
        <v>0.16393442622950818</v>
      </c>
      <c r="G110" s="18">
        <f>G109/I109</f>
        <v>0.41803278688524592</v>
      </c>
      <c r="H110" s="18">
        <f>H109/I109</f>
        <v>0.36885245901639346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B2:U110"/>
  <sheetViews>
    <sheetView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3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2</v>
      </c>
      <c r="F7" s="7">
        <v>1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6.6666666666666666E-2</v>
      </c>
      <c r="F8" s="12">
        <f>F7/I7</f>
        <v>3.3333333333333333E-2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53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0.58888888888888891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28" x14ac:dyDescent="0.35">
      <c r="B54" s="42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7</v>
      </c>
      <c r="S55" s="25">
        <v>5</v>
      </c>
      <c r="T55" s="25">
        <f>SUM(O55:S55)</f>
        <v>15</v>
      </c>
      <c r="U55" s="26"/>
    </row>
    <row r="56" spans="2:21" x14ac:dyDescent="0.35">
      <c r="B56" s="42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0.46666666666666667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53</v>
      </c>
      <c r="E57" s="16">
        <f>E53+E55</f>
        <v>7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15</v>
      </c>
      <c r="S57" s="16">
        <f>S53+S55</f>
        <v>11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0.8833333333333333</v>
      </c>
      <c r="E58" s="18">
        <f>E57/F57</f>
        <v>0.11666666666666667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0.13333333333333333</v>
      </c>
      <c r="R58" s="18">
        <f>R57/T57</f>
        <v>0.5</v>
      </c>
      <c r="S58" s="18">
        <f>S57/T57</f>
        <v>0.36666666666666664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7</v>
      </c>
      <c r="G101" s="30">
        <v>9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1</v>
      </c>
      <c r="R101" s="34">
        <f>SUM(O101:Q101)</f>
        <v>15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0.23333333333333334</v>
      </c>
      <c r="G102" s="35">
        <f>G101/I101</f>
        <v>0.3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1</v>
      </c>
      <c r="R102" s="16">
        <f>SUM(O102:Q102)</f>
        <v>15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</v>
      </c>
      <c r="P103" s="18">
        <f>P102/R102</f>
        <v>0.53333333333333333</v>
      </c>
      <c r="Q103" s="18">
        <f>Q102/R102</f>
        <v>6.6666666666666666E-2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15</v>
      </c>
      <c r="H105" s="30">
        <v>10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0.5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21</v>
      </c>
      <c r="G109" s="36">
        <f>G101+G103+G105+G107</f>
        <v>51</v>
      </c>
      <c r="H109" s="36">
        <f>H101+H103+H105+H107</f>
        <v>44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0.17499999999999999</v>
      </c>
      <c r="G110" s="18">
        <f>G109/I109</f>
        <v>0.42499999999999999</v>
      </c>
      <c r="H110" s="18">
        <f>H109/I109</f>
        <v>0.36666666666666664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B2:U110"/>
  <sheetViews>
    <sheetView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3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0</v>
      </c>
      <c r="G5" s="7">
        <v>13</v>
      </c>
      <c r="H5" s="7">
        <v>17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0.43333333333333335</v>
      </c>
      <c r="H6" s="12">
        <f>H5/I5</f>
        <v>0.56666666666666665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53</v>
      </c>
      <c r="H11" s="16">
        <f>H5+H7+H9</f>
        <v>31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4.4444444444444446E-2</v>
      </c>
      <c r="G12" s="18">
        <f>G11/I11</f>
        <v>0.58888888888888891</v>
      </c>
      <c r="H12" s="18">
        <f>H11/I11</f>
        <v>0.34444444444444444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23</v>
      </c>
      <c r="E53" s="22">
        <v>7</v>
      </c>
      <c r="F53" s="22">
        <f>SUM(D53:E53)</f>
        <v>30</v>
      </c>
      <c r="G53" s="23"/>
      <c r="M53" s="43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4</v>
      </c>
      <c r="S53" s="25">
        <v>6</v>
      </c>
      <c r="T53" s="25">
        <f>SUM(O53:S53)</f>
        <v>15</v>
      </c>
      <c r="U53" s="26"/>
    </row>
    <row r="54" spans="2:21" ht="28" x14ac:dyDescent="0.35">
      <c r="B54" s="42"/>
      <c r="C54" s="21" t="s">
        <v>26</v>
      </c>
      <c r="D54" s="27">
        <f>D53/F53</f>
        <v>0.76666666666666672</v>
      </c>
      <c r="E54" s="27">
        <f>E53/F53</f>
        <v>0.23333333333333334</v>
      </c>
      <c r="F54" s="27">
        <f>F53/F53</f>
        <v>1</v>
      </c>
      <c r="G54" s="23"/>
      <c r="M54" s="44"/>
      <c r="N54" s="24" t="s">
        <v>27</v>
      </c>
      <c r="O54" s="28">
        <f>O53/T53</f>
        <v>6.6666666666666666E-2</v>
      </c>
      <c r="P54" s="28">
        <f>P53/T53</f>
        <v>6.6666666666666666E-2</v>
      </c>
      <c r="Q54" s="28">
        <f>Q53/T53</f>
        <v>0.2</v>
      </c>
      <c r="R54" s="28">
        <f>R53/T53</f>
        <v>0.26666666666666666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22</v>
      </c>
      <c r="E55" s="22">
        <v>8</v>
      </c>
      <c r="F55" s="22">
        <f>SUM(D55:E55)</f>
        <v>30</v>
      </c>
      <c r="G55" s="23"/>
      <c r="M55" s="43">
        <v>2</v>
      </c>
      <c r="N55" s="24" t="s">
        <v>29</v>
      </c>
      <c r="O55" s="25">
        <v>1</v>
      </c>
      <c r="P55" s="25">
        <v>1</v>
      </c>
      <c r="Q55" s="25">
        <v>2</v>
      </c>
      <c r="R55" s="25">
        <v>5</v>
      </c>
      <c r="S55" s="25">
        <v>6</v>
      </c>
      <c r="T55" s="25">
        <f>SUM(O55:S55)</f>
        <v>15</v>
      </c>
      <c r="U55" s="26"/>
    </row>
    <row r="56" spans="2:21" x14ac:dyDescent="0.35">
      <c r="B56" s="42"/>
      <c r="C56" s="21" t="s">
        <v>28</v>
      </c>
      <c r="D56" s="27">
        <f>D55/F55</f>
        <v>0.73333333333333328</v>
      </c>
      <c r="E56" s="27">
        <f>E55/F55</f>
        <v>0.26666666666666666</v>
      </c>
      <c r="F56" s="27">
        <f>F55/F55</f>
        <v>1</v>
      </c>
      <c r="G56" s="23"/>
      <c r="M56" s="44"/>
      <c r="N56" s="24" t="s">
        <v>29</v>
      </c>
      <c r="O56" s="28">
        <f>O55/T55</f>
        <v>6.6666666666666666E-2</v>
      </c>
      <c r="P56" s="28">
        <f>P55/T55</f>
        <v>6.6666666666666666E-2</v>
      </c>
      <c r="Q56" s="28">
        <f>Q55/T55</f>
        <v>0.13333333333333333</v>
      </c>
      <c r="R56" s="28">
        <f>R55/T55</f>
        <v>0.33333333333333331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45</v>
      </c>
      <c r="E57" s="16">
        <f>E53+E55</f>
        <v>15</v>
      </c>
      <c r="F57" s="16">
        <f>SUM(D57:E57)</f>
        <v>60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5</v>
      </c>
      <c r="R57" s="16">
        <f>R53+R55</f>
        <v>9</v>
      </c>
      <c r="S57" s="16">
        <f>S53+S55</f>
        <v>12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20</v>
      </c>
      <c r="O58" s="18">
        <f>O57/T57</f>
        <v>6.6666666666666666E-2</v>
      </c>
      <c r="P58" s="18">
        <f>P57/T57</f>
        <v>6.6666666666666666E-2</v>
      </c>
      <c r="Q58" s="18">
        <f>Q57/T57</f>
        <v>0.16666666666666666</v>
      </c>
      <c r="R58" s="18">
        <f>R57/T57</f>
        <v>0.3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10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8</v>
      </c>
      <c r="P101" s="34">
        <v>5</v>
      </c>
      <c r="Q101" s="34">
        <v>2</v>
      </c>
      <c r="R101" s="34">
        <f>SUM(O101:Q101)</f>
        <v>15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0.33333333333333331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5</v>
      </c>
      <c r="Q102" s="16">
        <f>Q101</f>
        <v>2</v>
      </c>
      <c r="R102" s="16">
        <f>SUM(O102:Q102)</f>
        <v>15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19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0.53333333333333333</v>
      </c>
      <c r="P103" s="18">
        <f>P102/R102</f>
        <v>0.33333333333333331</v>
      </c>
      <c r="Q103" s="18">
        <f>Q102/R102</f>
        <v>0.13333333333333333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3.3333333333333333E-2</v>
      </c>
      <c r="G104" s="35">
        <f>G103/I103</f>
        <v>0.6333333333333333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17</v>
      </c>
      <c r="G109" s="36">
        <f>G101+G103+G105+G107</f>
        <v>50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0.14166666666666666</v>
      </c>
      <c r="G110" s="18">
        <f>G109/I109</f>
        <v>0.41666666666666669</v>
      </c>
      <c r="H110" s="18">
        <f>H109/I109</f>
        <v>0.40833333333333333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4" tint="0.39997558519241921"/>
  </sheetPr>
  <dimension ref="B2:U110"/>
  <sheetViews>
    <sheetView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3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15</v>
      </c>
      <c r="H7" s="7">
        <v>12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48</v>
      </c>
      <c r="H11" s="16">
        <f>H5+H7+H9</f>
        <v>34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6.6666666666666666E-2</v>
      </c>
      <c r="G12" s="18">
        <f>G11/I11</f>
        <v>0.53333333333333333</v>
      </c>
      <c r="H12" s="18">
        <f>H11/I11</f>
        <v>0.37777777777777777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28" x14ac:dyDescent="0.35">
      <c r="B54" s="42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28</v>
      </c>
      <c r="E55" s="22">
        <v>2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5">
      <c r="B56" s="42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57</v>
      </c>
      <c r="E57" s="16">
        <f>E53+E55</f>
        <v>3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11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0.56666666666666665</v>
      </c>
      <c r="S58" s="18">
        <f>S57/T57</f>
        <v>0.36666666666666664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17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</v>
      </c>
      <c r="G104" s="35">
        <f>G103/I103</f>
        <v>0.56666666666666665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10</v>
      </c>
      <c r="H107" s="30">
        <v>12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0.33333333333333331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19</v>
      </c>
      <c r="G109" s="36">
        <f>G101+G103+G105+G107</f>
        <v>51</v>
      </c>
      <c r="H109" s="36">
        <f>H101+H103+H105+H107</f>
        <v>46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0.15833333333333333</v>
      </c>
      <c r="G110" s="18">
        <f>G109/I109</f>
        <v>0.42499999999999999</v>
      </c>
      <c r="H110" s="18">
        <f>H109/I109</f>
        <v>0.38333333333333336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39997558519241921"/>
  </sheetPr>
  <dimension ref="B2:U110"/>
  <sheetViews>
    <sheetView tabSelected="1"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3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4</v>
      </c>
      <c r="G5" s="7">
        <v>11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0.13333333333333333</v>
      </c>
      <c r="G6" s="12">
        <f>G5/I5</f>
        <v>0.36666666666666664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3</v>
      </c>
      <c r="F9" s="7">
        <v>0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0.1</v>
      </c>
      <c r="F10" s="12">
        <f>F9/I9</f>
        <v>0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51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7.7777777777777779E-2</v>
      </c>
      <c r="G12" s="18">
        <f>G11/I11</f>
        <v>0.56666666666666665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8</v>
      </c>
      <c r="S53" s="25">
        <v>4</v>
      </c>
      <c r="T53" s="25">
        <f>SUM(O53:S53)</f>
        <v>15</v>
      </c>
      <c r="U53" s="26"/>
    </row>
    <row r="54" spans="2:21" ht="28" x14ac:dyDescent="0.35">
      <c r="B54" s="42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0.53333333333333333</v>
      </c>
      <c r="S54" s="28">
        <f>S53/T53</f>
        <v>0.26666666666666666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10</v>
      </c>
      <c r="S55" s="25">
        <v>4</v>
      </c>
      <c r="T55" s="25">
        <f>SUM(O55:S55)</f>
        <v>15</v>
      </c>
      <c r="U55" s="26"/>
    </row>
    <row r="56" spans="2:21" x14ac:dyDescent="0.35">
      <c r="B56" s="42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0.66666666666666663</v>
      </c>
      <c r="S56" s="28">
        <f>S55/T55</f>
        <v>0.26666666666666666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53</v>
      </c>
      <c r="E57" s="16">
        <f>E53+E55</f>
        <v>7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18</v>
      </c>
      <c r="S57" s="16">
        <f>S53+S55</f>
        <v>8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0.8833333333333333</v>
      </c>
      <c r="E58" s="18">
        <f>E57/F57</f>
        <v>0.11666666666666667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0.13333333333333333</v>
      </c>
      <c r="R58" s="18">
        <f>R57/T57</f>
        <v>0.6</v>
      </c>
      <c r="S58" s="18">
        <f>S57/T57</f>
        <v>0.26666666666666666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1</v>
      </c>
      <c r="F101" s="30">
        <v>1</v>
      </c>
      <c r="G101" s="30">
        <v>14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8</v>
      </c>
      <c r="P101" s="34">
        <v>5</v>
      </c>
      <c r="Q101" s="34">
        <v>2</v>
      </c>
      <c r="R101" s="34">
        <f>SUM(O101:Q101)</f>
        <v>15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3.3333333333333333E-2</v>
      </c>
      <c r="F102" s="35">
        <f>F101/I101</f>
        <v>3.3333333333333333E-2</v>
      </c>
      <c r="G102" s="35">
        <f>G101/I101</f>
        <v>0.46666666666666667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5</v>
      </c>
      <c r="Q102" s="16">
        <f>Q101</f>
        <v>2</v>
      </c>
      <c r="R102" s="16">
        <f>SUM(O102:Q102)</f>
        <v>15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0.53333333333333333</v>
      </c>
      <c r="P103" s="18">
        <f>P102/R102</f>
        <v>0.33333333333333331</v>
      </c>
      <c r="Q103" s="18">
        <f>Q102/R102</f>
        <v>0.13333333333333333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7</v>
      </c>
      <c r="G105" s="30">
        <v>7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0.23333333333333334</v>
      </c>
      <c r="G106" s="35">
        <f>G105/I105</f>
        <v>0.23333333333333334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18</v>
      </c>
      <c r="G109" s="36">
        <f>G101+G103+G105+G107</f>
        <v>48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0.15</v>
      </c>
      <c r="G110" s="18">
        <f>G109/I109</f>
        <v>0.4</v>
      </c>
      <c r="H110" s="18">
        <f>H109/I109</f>
        <v>0.40833333333333333</v>
      </c>
      <c r="I110" s="18">
        <f>I109/I109</f>
        <v>1</v>
      </c>
    </row>
  </sheetData>
  <mergeCells count="14">
    <mergeCell ref="M53:M54"/>
    <mergeCell ref="B55:B56"/>
    <mergeCell ref="M55:M56"/>
    <mergeCell ref="B5:B6"/>
    <mergeCell ref="M5:M6"/>
    <mergeCell ref="B7:B8"/>
    <mergeCell ref="M7:M8"/>
    <mergeCell ref="B9:B10"/>
    <mergeCell ref="B101:B102"/>
    <mergeCell ref="B103:B104"/>
    <mergeCell ref="B105:B106"/>
    <mergeCell ref="B107:B108"/>
    <mergeCell ref="G2:H2"/>
    <mergeCell ref="B53:B5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4" tint="0.39997558519241921"/>
  </sheetPr>
  <dimension ref="B2:U110"/>
  <sheetViews>
    <sheetView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3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0</v>
      </c>
      <c r="G7" s="7">
        <v>20</v>
      </c>
      <c r="H7" s="7">
        <v>10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0.66666666666666663</v>
      </c>
      <c r="H8" s="12">
        <f>H7/I7</f>
        <v>0.33333333333333331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53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3.3333333333333333E-2</v>
      </c>
      <c r="G12" s="18">
        <f>G11/I11</f>
        <v>0.58888888888888891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9</v>
      </c>
      <c r="S53" s="25">
        <v>5</v>
      </c>
      <c r="T53" s="25">
        <f>SUM(O53:S53)</f>
        <v>15</v>
      </c>
      <c r="U53" s="26"/>
    </row>
    <row r="54" spans="2:21" ht="28" x14ac:dyDescent="0.35">
      <c r="B54" s="42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0.6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56</v>
      </c>
      <c r="E57" s="16">
        <f>E53+E55</f>
        <v>4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18</v>
      </c>
      <c r="S57" s="16">
        <f>S53+S55</f>
        <v>10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0.93333333333333335</v>
      </c>
      <c r="E58" s="18">
        <f>E57/F57</f>
        <v>6.6666666666666666E-2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0.6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13</v>
      </c>
      <c r="H101" s="30">
        <v>11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7</v>
      </c>
      <c r="Q101" s="34">
        <v>2</v>
      </c>
      <c r="R101" s="34">
        <f>SUM(O101:Q101)</f>
        <v>15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0.43333333333333335</v>
      </c>
      <c r="H102" s="35">
        <f>H101/I101</f>
        <v>0.36666666666666664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7</v>
      </c>
      <c r="Q102" s="16">
        <f>Q101</f>
        <v>2</v>
      </c>
      <c r="R102" s="16">
        <f>SUM(O102:Q102)</f>
        <v>15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</v>
      </c>
      <c r="P103" s="18">
        <f>P102/R102</f>
        <v>0.46666666666666667</v>
      </c>
      <c r="Q103" s="18">
        <f>Q102/R102</f>
        <v>0.13333333333333333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50</v>
      </c>
      <c r="H109" s="36">
        <f>H101+H103+H105+H107</f>
        <v>46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0.41666666666666669</v>
      </c>
      <c r="H110" s="18">
        <f>H109/I109</f>
        <v>0.38333333333333336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4" tint="0.39997558519241921"/>
  </sheetPr>
  <dimension ref="B2:U110"/>
  <sheetViews>
    <sheetView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3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0</v>
      </c>
      <c r="G5" s="7">
        <v>13</v>
      </c>
      <c r="H5" s="7">
        <v>17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0.43333333333333335</v>
      </c>
      <c r="H6" s="12">
        <f>H5/I5</f>
        <v>0.56666666666666665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53</v>
      </c>
      <c r="H11" s="16">
        <f>H5+H7+H9</f>
        <v>31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4.4444444444444446E-2</v>
      </c>
      <c r="G12" s="18">
        <f>G11/I11</f>
        <v>0.58888888888888891</v>
      </c>
      <c r="H12" s="18">
        <f>H11/I11</f>
        <v>0.34444444444444444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4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0.58333333333333337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7</v>
      </c>
      <c r="S55" s="25">
        <v>3</v>
      </c>
      <c r="T55" s="25">
        <f>SUM(O55:S55)</f>
        <v>12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0.58333333333333337</v>
      </c>
      <c r="S56" s="28">
        <f>S55/T55</f>
        <v>0.25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56</v>
      </c>
      <c r="E57" s="16">
        <f>E53+E55</f>
        <v>4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14</v>
      </c>
      <c r="S57" s="16">
        <f>S53+S55</f>
        <v>7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0.93333333333333335</v>
      </c>
      <c r="E58" s="18">
        <f>E57/F57</f>
        <v>6.6666666666666666E-2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0.125</v>
      </c>
      <c r="R58" s="18">
        <f>R57/T57</f>
        <v>0.58333333333333337</v>
      </c>
      <c r="S58" s="18">
        <f>S57/T57</f>
        <v>0.29166666666666669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U110"/>
  <sheetViews>
    <sheetView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2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1</v>
      </c>
      <c r="G5" s="7">
        <v>14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3.3333333333333333E-2</v>
      </c>
      <c r="G6" s="12">
        <f>G5/I5</f>
        <v>0.46666666666666667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1</v>
      </c>
      <c r="G7" s="7">
        <v>21</v>
      </c>
      <c r="H7" s="7">
        <v>8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3.3333333333333333E-2</v>
      </c>
      <c r="G8" s="12">
        <f>G7/I7</f>
        <v>0.7</v>
      </c>
      <c r="H8" s="12">
        <f>H7/I7</f>
        <v>0.26666666666666666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55</v>
      </c>
      <c r="H11" s="16">
        <f>H5+H7+H9</f>
        <v>30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3.3333333333333333E-2</v>
      </c>
      <c r="G12" s="18">
        <f>G11/I11</f>
        <v>0.61111111111111116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4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0.58333333333333337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3</v>
      </c>
      <c r="S55" s="25">
        <v>7</v>
      </c>
      <c r="T55" s="25">
        <f>SUM(O55:S55)</f>
        <v>12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0.25</v>
      </c>
      <c r="S56" s="28">
        <f>S55/T55</f>
        <v>0.58333333333333337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10</v>
      </c>
      <c r="S57" s="16">
        <f>S53+S55</f>
        <v>11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0.125</v>
      </c>
      <c r="R58" s="18">
        <f>R57/T57</f>
        <v>0.41666666666666669</v>
      </c>
      <c r="S58" s="18">
        <f>S57/T57</f>
        <v>0.45833333333333331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4</v>
      </c>
      <c r="F101" s="30">
        <v>0</v>
      </c>
      <c r="G101" s="30">
        <v>14</v>
      </c>
      <c r="H101" s="30">
        <v>12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0.13333333333333333</v>
      </c>
      <c r="F102" s="35">
        <f>F101/I101</f>
        <v>0</v>
      </c>
      <c r="G102" s="35">
        <f>G101/I101</f>
        <v>0.46666666666666667</v>
      </c>
      <c r="H102" s="35">
        <f>H101/I101</f>
        <v>0.4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9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0.16666666666666666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1</v>
      </c>
      <c r="F107" s="30">
        <v>6</v>
      </c>
      <c r="G107" s="30">
        <v>11</v>
      </c>
      <c r="H107" s="30">
        <v>12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3.3333333333333333E-2</v>
      </c>
      <c r="F108" s="35">
        <f>F107/I107</f>
        <v>0.2</v>
      </c>
      <c r="G108" s="35">
        <f>G107/I107</f>
        <v>0.36666666666666664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7</v>
      </c>
      <c r="F109" s="36">
        <f>F101+F103+F105+F107</f>
        <v>15</v>
      </c>
      <c r="G109" s="36">
        <f>G101+G103+G105+G107</f>
        <v>50</v>
      </c>
      <c r="H109" s="36">
        <f>H101+H103+H105+H107</f>
        <v>48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5.8333333333333334E-2</v>
      </c>
      <c r="F110" s="18">
        <f>F109/I109</f>
        <v>0.125</v>
      </c>
      <c r="G110" s="18">
        <f>G109/I109</f>
        <v>0.41666666666666669</v>
      </c>
      <c r="H110" s="18">
        <f>H109/I109</f>
        <v>0.4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U110"/>
  <sheetViews>
    <sheetView topLeftCell="H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2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53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6.6666666666666666E-2</v>
      </c>
      <c r="G12" s="18">
        <f>G11/I11</f>
        <v>0.58888888888888891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4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0.41666666666666669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5</v>
      </c>
      <c r="S55" s="25">
        <v>5</v>
      </c>
      <c r="T55" s="25">
        <f>SUM(O55:S55)</f>
        <v>12</v>
      </c>
      <c r="U55" s="26"/>
    </row>
    <row r="56" spans="2:21" x14ac:dyDescent="0.35">
      <c r="B56" s="42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8.3333333333333329E-2</v>
      </c>
      <c r="Q56" s="28">
        <f>Q55/T55</f>
        <v>8.3333333333333329E-2</v>
      </c>
      <c r="R56" s="28">
        <f>R55/T55</f>
        <v>0.41666666666666669</v>
      </c>
      <c r="S56" s="28">
        <f>S55/T55</f>
        <v>0.41666666666666669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59</v>
      </c>
      <c r="E57" s="16">
        <f>E53+E55</f>
        <v>1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10</v>
      </c>
      <c r="S57" s="16">
        <f>S53+S55</f>
        <v>9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0.98333333333333328</v>
      </c>
      <c r="E58" s="18">
        <f>E57/F57</f>
        <v>1.6666666666666666E-2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4.1666666666666664E-2</v>
      </c>
      <c r="Q58" s="18">
        <f>Q57/T57</f>
        <v>0.16666666666666666</v>
      </c>
      <c r="R58" s="18">
        <f>R57/T57</f>
        <v>0.41666666666666669</v>
      </c>
      <c r="S58" s="18">
        <f>S57/T57</f>
        <v>0.375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U110"/>
  <sheetViews>
    <sheetView topLeftCell="I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2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14</v>
      </c>
      <c r="H5" s="7">
        <v>14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0.46666666666666667</v>
      </c>
      <c r="H6" s="12">
        <f>H5/I5</f>
        <v>0.46666666666666667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1</v>
      </c>
      <c r="G9" s="7">
        <v>21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3.3333333333333333E-2</v>
      </c>
      <c r="F10" s="12">
        <f>F9/I9</f>
        <v>3.3333333333333333E-2</v>
      </c>
      <c r="G10" s="12">
        <f>G9/I9</f>
        <v>0.7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55</v>
      </c>
      <c r="H11" s="16">
        <f>H5+H7+H9</f>
        <v>28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1.1111111111111112E-2</v>
      </c>
      <c r="F12" s="18">
        <f>F11/I11</f>
        <v>6.6666666666666666E-2</v>
      </c>
      <c r="G12" s="18">
        <f>G11/I11</f>
        <v>0.61111111111111116</v>
      </c>
      <c r="H12" s="18">
        <f>H11/I11</f>
        <v>0.31111111111111112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4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0.41666666666666669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2</v>
      </c>
      <c r="Q55" s="25">
        <v>1</v>
      </c>
      <c r="R55" s="25">
        <v>3</v>
      </c>
      <c r="S55" s="25">
        <v>6</v>
      </c>
      <c r="T55" s="25">
        <f>SUM(O55:S55)</f>
        <v>12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0.16666666666666666</v>
      </c>
      <c r="Q56" s="28">
        <f>Q55/T55</f>
        <v>8.3333333333333329E-2</v>
      </c>
      <c r="R56" s="28">
        <f>R55/T55</f>
        <v>0.25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54</v>
      </c>
      <c r="E57" s="16">
        <f>E53+E55</f>
        <v>6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4</v>
      </c>
      <c r="R57" s="16">
        <f>R53+R55</f>
        <v>8</v>
      </c>
      <c r="S57" s="16">
        <f>S53+S55</f>
        <v>10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8.3333333333333329E-2</v>
      </c>
      <c r="Q58" s="18">
        <f>Q57/T57</f>
        <v>0.16666666666666666</v>
      </c>
      <c r="R58" s="18">
        <f>R57/T57</f>
        <v>0.33333333333333331</v>
      </c>
      <c r="S58" s="18">
        <f>S57/T57</f>
        <v>0.41666666666666669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1</v>
      </c>
      <c r="F101" s="30">
        <v>5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3.3333333333333333E-2</v>
      </c>
      <c r="F102" s="35">
        <f>F101/I101</f>
        <v>0.16666666666666666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11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</v>
      </c>
      <c r="G106" s="35">
        <f>G105/I105</f>
        <v>0.36666666666666664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18</v>
      </c>
      <c r="G109" s="36">
        <f>G101+G103+G105+G107</f>
        <v>52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0.15</v>
      </c>
      <c r="G110" s="18">
        <f>G109/I109</f>
        <v>0.43333333333333335</v>
      </c>
      <c r="H110" s="18">
        <f>H109/I109</f>
        <v>0.375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U110"/>
  <sheetViews>
    <sheetView topLeftCell="E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2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11</v>
      </c>
      <c r="H5" s="7">
        <v>17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0.36666666666666664</v>
      </c>
      <c r="H6" s="12">
        <f>H5/I5</f>
        <v>0.56666666666666665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2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3.3333333333333333E-2</v>
      </c>
      <c r="F10" s="12">
        <f>F9/I9</f>
        <v>6.6666666666666666E-2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51</v>
      </c>
      <c r="H11" s="16">
        <f>H5+H7+H9</f>
        <v>31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1.1111111111111112E-2</v>
      </c>
      <c r="F12" s="18">
        <f>F11/I11</f>
        <v>7.7777777777777779E-2</v>
      </c>
      <c r="G12" s="18">
        <f>G11/I11</f>
        <v>0.56666666666666665</v>
      </c>
      <c r="H12" s="18">
        <f>H11/I11</f>
        <v>0.34444444444444444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5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0.16666666666666666</v>
      </c>
      <c r="R54" s="28">
        <f>R53/T53</f>
        <v>0.41666666666666669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25</v>
      </c>
      <c r="E55" s="22">
        <v>5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4</v>
      </c>
      <c r="S55" s="25">
        <v>6</v>
      </c>
      <c r="T55" s="25">
        <f>SUM(O55:S55)</f>
        <v>12</v>
      </c>
      <c r="U55" s="26"/>
    </row>
    <row r="56" spans="2:21" x14ac:dyDescent="0.35">
      <c r="B56" s="42"/>
      <c r="C56" s="21" t="s">
        <v>28</v>
      </c>
      <c r="D56" s="27">
        <f>D55/F55</f>
        <v>0.83333333333333337</v>
      </c>
      <c r="E56" s="27">
        <f>E55/F55</f>
        <v>0.16666666666666666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0.33333333333333331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54</v>
      </c>
      <c r="E57" s="16">
        <f>E53+E55</f>
        <v>6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11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0.16666666666666666</v>
      </c>
      <c r="R58" s="18">
        <f>R57/T57</f>
        <v>0.375</v>
      </c>
      <c r="S58" s="18">
        <f>S57/T57</f>
        <v>0.45833333333333331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U110"/>
  <sheetViews>
    <sheetView topLeftCell="K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2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1</v>
      </c>
      <c r="G5" s="7">
        <v>14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3.3333333333333333E-2</v>
      </c>
      <c r="G6" s="12">
        <f>G5/I5</f>
        <v>0.46666666666666667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0</v>
      </c>
      <c r="G9" s="7">
        <v>21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0.7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55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4.4444444444444446E-2</v>
      </c>
      <c r="G12" s="18">
        <f>G11/I11</f>
        <v>0.61111111111111116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5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6</v>
      </c>
      <c r="S55" s="25">
        <v>5</v>
      </c>
      <c r="T55" s="25">
        <f>SUM(O55:S55)</f>
        <v>12</v>
      </c>
      <c r="U55" s="26"/>
    </row>
    <row r="56" spans="2:21" x14ac:dyDescent="0.35">
      <c r="B56" s="42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8.3333333333333329E-2</v>
      </c>
      <c r="R56" s="28">
        <f>R55/T55</f>
        <v>0.5</v>
      </c>
      <c r="S56" s="28">
        <f>S55/T55</f>
        <v>0.41666666666666669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12</v>
      </c>
      <c r="S57" s="16">
        <f>S53+S55</f>
        <v>10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8.3333333333333329E-2</v>
      </c>
      <c r="R58" s="18">
        <f>R57/T57</f>
        <v>0.5</v>
      </c>
      <c r="S58" s="18">
        <f>S57/T57</f>
        <v>0.41666666666666669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12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0.4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0</v>
      </c>
      <c r="F105" s="30">
        <v>4</v>
      </c>
      <c r="G105" s="30">
        <v>11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0.13333333333333333</v>
      </c>
      <c r="G106" s="35">
        <f>G105/I105</f>
        <v>0.36666666666666664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1</v>
      </c>
      <c r="E107" s="30">
        <v>1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3.3333333333333333E-2</v>
      </c>
      <c r="E108" s="35">
        <f>E107/I107</f>
        <v>3.3333333333333333E-2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1</v>
      </c>
      <c r="E109" s="36">
        <f>E101+E103+E105+E107</f>
        <v>2</v>
      </c>
      <c r="F109" s="36">
        <f>F101+F103+F105+F107</f>
        <v>18</v>
      </c>
      <c r="G109" s="36">
        <f>G101+G103+G105+G107</f>
        <v>50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8.3333333333333332E-3</v>
      </c>
      <c r="E110" s="18">
        <f>E109/I109</f>
        <v>1.6666666666666666E-2</v>
      </c>
      <c r="F110" s="18">
        <f>F109/I109</f>
        <v>0.15</v>
      </c>
      <c r="G110" s="18">
        <f>G109/I109</f>
        <v>0.41666666666666669</v>
      </c>
      <c r="H110" s="18">
        <f>H109/I109</f>
        <v>0.40833333333333333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U110"/>
  <sheetViews>
    <sheetView topLeftCell="H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2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15</v>
      </c>
      <c r="H5" s="7">
        <v>13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0.5</v>
      </c>
      <c r="H6" s="12">
        <f>H5/I5</f>
        <v>0.43333333333333335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18</v>
      </c>
      <c r="H7" s="7">
        <v>9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</v>
      </c>
      <c r="H8" s="12">
        <f>H7/I7</f>
        <v>0.3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1</v>
      </c>
      <c r="F9" s="7">
        <v>2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3.3333333333333333E-2</v>
      </c>
      <c r="F10" s="12">
        <f>F9/I9</f>
        <v>6.6666666666666666E-2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53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1.1111111111111112E-2</v>
      </c>
      <c r="F12" s="18">
        <f>F11/I11</f>
        <v>7.7777777777777779E-2</v>
      </c>
      <c r="G12" s="18">
        <f>G11/I11</f>
        <v>0.58888888888888891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4</v>
      </c>
      <c r="S53" s="25">
        <v>5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0.33333333333333331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28</v>
      </c>
      <c r="E55" s="22">
        <v>2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3</v>
      </c>
      <c r="S55" s="25">
        <v>6</v>
      </c>
      <c r="T55" s="25">
        <f>SUM(O55:S55)</f>
        <v>11</v>
      </c>
      <c r="U55" s="26"/>
    </row>
    <row r="56" spans="2:21" x14ac:dyDescent="0.35">
      <c r="B56" s="42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0.27272727272727271</v>
      </c>
      <c r="S56" s="28">
        <f>S55/T55</f>
        <v>0.54545454545454541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11</v>
      </c>
      <c r="T57" s="16">
        <f>SUM(O57:S57)</f>
        <v>23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0.21739130434782608</v>
      </c>
      <c r="R58" s="18">
        <f>R57/T57</f>
        <v>0.30434782608695654</v>
      </c>
      <c r="S58" s="18">
        <f>S57/T57</f>
        <v>0.47826086956521741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1</v>
      </c>
      <c r="F101" s="30">
        <v>6</v>
      </c>
      <c r="G101" s="30">
        <v>8</v>
      </c>
      <c r="H101" s="30">
        <v>15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3.3333333333333333E-2</v>
      </c>
      <c r="F102" s="35">
        <f>F101/I101</f>
        <v>0.2</v>
      </c>
      <c r="G102" s="35">
        <f>G101/I101</f>
        <v>0.26666666666666666</v>
      </c>
      <c r="H102" s="35">
        <f>H101/I101</f>
        <v>0.5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9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0.16666666666666666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21</v>
      </c>
      <c r="G109" s="36">
        <f>G101+G103+G105+G107</f>
        <v>44</v>
      </c>
      <c r="H109" s="36">
        <f>H101+H103+H105+H107</f>
        <v>50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0.17499999999999999</v>
      </c>
      <c r="G110" s="18">
        <f>G109/I109</f>
        <v>0.36666666666666664</v>
      </c>
      <c r="H110" s="18">
        <f>H109/I109</f>
        <v>0.41666666666666669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U110"/>
  <sheetViews>
    <sheetView topLeftCell="F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2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1</v>
      </c>
      <c r="G5" s="7">
        <v>15</v>
      </c>
      <c r="H5" s="7">
        <v>15</v>
      </c>
      <c r="I5" s="7">
        <f>SUM(D5:H5)</f>
        <v>31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3.2258064516129031E-2</v>
      </c>
      <c r="G6" s="12">
        <f>G5/I5</f>
        <v>0.4838709677419355</v>
      </c>
      <c r="H6" s="12">
        <f>H5/I5</f>
        <v>0.4838709677419355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1</v>
      </c>
      <c r="G7" s="7">
        <v>22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3.3333333333333333E-2</v>
      </c>
      <c r="G8" s="12">
        <f>G7/I7</f>
        <v>0.73333333333333328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57</v>
      </c>
      <c r="H11" s="16">
        <f>H5+H7+H9</f>
        <v>29</v>
      </c>
      <c r="I11" s="20">
        <f>SUM(D11:H11)</f>
        <v>91</v>
      </c>
    </row>
    <row r="12" spans="2:21" x14ac:dyDescent="0.35">
      <c r="C12" s="17" t="s">
        <v>20</v>
      </c>
      <c r="D12" s="18">
        <f>D11/I11</f>
        <v>0</v>
      </c>
      <c r="E12" s="18">
        <f>E11/I11</f>
        <v>2.197802197802198E-2</v>
      </c>
      <c r="F12" s="18">
        <f>F11/I11</f>
        <v>3.2967032967032968E-2</v>
      </c>
      <c r="G12" s="18">
        <f>G11/I11</f>
        <v>0.62637362637362637</v>
      </c>
      <c r="H12" s="18">
        <f>H11/I11</f>
        <v>0.31868131868131866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5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6</v>
      </c>
      <c r="S55" s="25">
        <v>5</v>
      </c>
      <c r="T55" s="25">
        <f>SUM(O55:S55)</f>
        <v>12</v>
      </c>
      <c r="U55" s="26"/>
    </row>
    <row r="56" spans="2:21" x14ac:dyDescent="0.35">
      <c r="B56" s="42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8.3333333333333329E-2</v>
      </c>
      <c r="R56" s="28">
        <f>R55/T55</f>
        <v>0.5</v>
      </c>
      <c r="S56" s="28">
        <f>S55/T55</f>
        <v>0.41666666666666669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58</v>
      </c>
      <c r="E57" s="16">
        <f>E53+E55</f>
        <v>2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12</v>
      </c>
      <c r="S57" s="16">
        <f>S53+S55</f>
        <v>10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0.96666666666666667</v>
      </c>
      <c r="E58" s="18">
        <f>E57/F57</f>
        <v>3.3333333333333333E-2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8.3333333333333329E-2</v>
      </c>
      <c r="R58" s="18">
        <f>R57/T57</f>
        <v>0.5</v>
      </c>
      <c r="S58" s="18">
        <f>S57/T57</f>
        <v>0.41666666666666669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10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0.33333333333333331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16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0.3</v>
      </c>
      <c r="H104" s="35">
        <f>H103/I103</f>
        <v>0.53333333333333333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4</v>
      </c>
      <c r="F105" s="30">
        <v>1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0.13333333333333333</v>
      </c>
      <c r="F106" s="35">
        <f>F105/I105</f>
        <v>3.3333333333333333E-2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7</v>
      </c>
      <c r="F109" s="36">
        <f>F101+F103+F105+F107</f>
        <v>17</v>
      </c>
      <c r="G109" s="36">
        <f>G101+G103+G105+G107</f>
        <v>40</v>
      </c>
      <c r="H109" s="36">
        <f>H101+H103+H105+H107</f>
        <v>56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5.8333333333333334E-2</v>
      </c>
      <c r="F110" s="18">
        <f>F109/I109</f>
        <v>0.14166666666666666</v>
      </c>
      <c r="G110" s="18">
        <f>G109/I109</f>
        <v>0.33333333333333331</v>
      </c>
      <c r="H110" s="18">
        <f>H109/I109</f>
        <v>0.46666666666666667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U110"/>
  <sheetViews>
    <sheetView topLeftCell="H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2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1</v>
      </c>
      <c r="F5" s="7">
        <v>1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3.3333333333333333E-2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0</v>
      </c>
      <c r="G7" s="7">
        <v>19</v>
      </c>
      <c r="H7" s="7">
        <v>11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0.6333333333333333</v>
      </c>
      <c r="H8" s="12">
        <f>H7/I7</f>
        <v>0.36666666666666664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2</v>
      </c>
      <c r="G11" s="16">
        <f>G5+G7+G9</f>
        <v>52</v>
      </c>
      <c r="H11" s="16">
        <f>H5+H7+H9</f>
        <v>33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2.2222222222222223E-2</v>
      </c>
      <c r="G12" s="18">
        <f>G11/I11</f>
        <v>0.57777777777777772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5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0.16666666666666666</v>
      </c>
      <c r="R54" s="28">
        <f>R53/T53</f>
        <v>0.41666666666666669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6</v>
      </c>
      <c r="S55" s="25">
        <v>4</v>
      </c>
      <c r="T55" s="25">
        <f>SUM(O55:S55)</f>
        <v>12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0.5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9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0.16666666666666666</v>
      </c>
      <c r="R58" s="18">
        <f>R57/T57</f>
        <v>0.45833333333333331</v>
      </c>
      <c r="S58" s="18">
        <f>S57/T57</f>
        <v>0.375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0</v>
      </c>
      <c r="G101" s="30">
        <v>14</v>
      </c>
      <c r="H101" s="30">
        <v>16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0.46666666666666667</v>
      </c>
      <c r="H102" s="35">
        <f>H101/I101</f>
        <v>0.53333333333333333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3</v>
      </c>
      <c r="F107" s="30">
        <v>5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0.1</v>
      </c>
      <c r="F108" s="35">
        <f>F107/I107</f>
        <v>0.16666666666666666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13</v>
      </c>
      <c r="G109" s="36">
        <f>G101+G103+G105+G107</f>
        <v>51</v>
      </c>
      <c r="H109" s="36">
        <f>H101+H103+H105+H107</f>
        <v>51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0.10833333333333334</v>
      </c>
      <c r="G110" s="18">
        <f>G109/I109</f>
        <v>0.42499999999999999</v>
      </c>
      <c r="H110" s="18">
        <f>H109/I109</f>
        <v>0.42499999999999999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U110"/>
  <sheetViews>
    <sheetView topLeftCell="H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2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0</v>
      </c>
      <c r="G9" s="7">
        <v>21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0.7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5</v>
      </c>
      <c r="G11" s="16">
        <f>G5+G7+G9</f>
        <v>54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5.5555555555555552E-2</v>
      </c>
      <c r="G12" s="18">
        <f>G11/I11</f>
        <v>0.6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4</v>
      </c>
      <c r="T53" s="25">
        <f>SUM(O53:S53)</f>
        <v>12</v>
      </c>
      <c r="U53" s="26"/>
    </row>
    <row r="54" spans="2:21" ht="28" x14ac:dyDescent="0.35">
      <c r="B54" s="42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0.58333333333333337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8</v>
      </c>
      <c r="S55" s="25">
        <v>3</v>
      </c>
      <c r="T55" s="25">
        <f>SUM(O55:S55)</f>
        <v>12</v>
      </c>
      <c r="U55" s="26"/>
    </row>
    <row r="56" spans="2:21" x14ac:dyDescent="0.35">
      <c r="B56" s="42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8.3333333333333329E-2</v>
      </c>
      <c r="R56" s="28">
        <f>R55/T55</f>
        <v>0.66666666666666663</v>
      </c>
      <c r="S56" s="28">
        <f>S55/T55</f>
        <v>0.25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59</v>
      </c>
      <c r="E57" s="16">
        <f>E53+E55</f>
        <v>1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15</v>
      </c>
      <c r="S57" s="16">
        <f>S53+S55</f>
        <v>7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0.98333333333333328</v>
      </c>
      <c r="E58" s="18">
        <f>E57/F57</f>
        <v>1.6666666666666666E-2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8.3333333333333329E-2</v>
      </c>
      <c r="R58" s="18">
        <f>R57/T57</f>
        <v>0.625</v>
      </c>
      <c r="S58" s="18">
        <f>S57/T57</f>
        <v>0.29166666666666669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10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0.33333333333333331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11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</v>
      </c>
      <c r="G106" s="35">
        <f>G105/I105</f>
        <v>0.36666666666666664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19</v>
      </c>
      <c r="G109" s="36">
        <f>G101+G103+G105+G107</f>
        <v>48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0.15833333333333333</v>
      </c>
      <c r="G110" s="18">
        <f>G109/I109</f>
        <v>0.4</v>
      </c>
      <c r="H110" s="18">
        <f>H109/I109</f>
        <v>0.40833333333333333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U110"/>
  <sheetViews>
    <sheetView topLeftCell="H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1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0</v>
      </c>
      <c r="G5" s="7">
        <v>14</v>
      </c>
      <c r="H5" s="7">
        <v>16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0.46666666666666667</v>
      </c>
      <c r="H6" s="12">
        <f>H5/I5</f>
        <v>0.53333333333333333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54</v>
      </c>
      <c r="H11" s="16">
        <f>H5+H7+H9</f>
        <v>30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4.4444444444444446E-2</v>
      </c>
      <c r="G12" s="18">
        <f>G11/I11</f>
        <v>0.6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7</v>
      </c>
      <c r="S53" s="25">
        <v>7</v>
      </c>
      <c r="T53" s="25">
        <f>SUM(O53:S53)</f>
        <v>17</v>
      </c>
      <c r="U53" s="26"/>
    </row>
    <row r="54" spans="2:21" ht="28" x14ac:dyDescent="0.35">
      <c r="B54" s="42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0.17647058823529413</v>
      </c>
      <c r="R54" s="28">
        <f>R53/T53</f>
        <v>0.41176470588235292</v>
      </c>
      <c r="S54" s="28">
        <f>S53/T53</f>
        <v>0.41176470588235292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9</v>
      </c>
      <c r="S55" s="25">
        <v>6</v>
      </c>
      <c r="T55" s="25">
        <f>SUM(O55:S55)</f>
        <v>17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0.11764705882352941</v>
      </c>
      <c r="R56" s="28">
        <f>R55/T55</f>
        <v>0.52941176470588236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54</v>
      </c>
      <c r="E57" s="16">
        <f>E53+E55</f>
        <v>6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16</v>
      </c>
      <c r="S57" s="16">
        <f>S53+S55</f>
        <v>13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0.14705882352941177</v>
      </c>
      <c r="R58" s="18">
        <f>R57/T57</f>
        <v>0.47058823529411764</v>
      </c>
      <c r="S58" s="18">
        <f>S57/T57</f>
        <v>0.38235294117647056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14</v>
      </c>
      <c r="H101" s="30">
        <v>11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3</v>
      </c>
      <c r="R101" s="34">
        <f>SUM(O101:Q101)</f>
        <v>17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0.16666666666666666</v>
      </c>
      <c r="G102" s="35">
        <f>G101/I101</f>
        <v>0.46666666666666667</v>
      </c>
      <c r="H102" s="35">
        <f>H101/I101</f>
        <v>0.36666666666666664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3</v>
      </c>
      <c r="R102" s="16">
        <f>SUM(O102:Q102)</f>
        <v>17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0.35294117647058826</v>
      </c>
      <c r="P103" s="18">
        <f>P102/R102</f>
        <v>0.47058823529411764</v>
      </c>
      <c r="Q103" s="18">
        <f>Q102/R102</f>
        <v>0.17647058823529413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19</v>
      </c>
      <c r="G109" s="36">
        <f>G101+G103+G105+G107</f>
        <v>51</v>
      </c>
      <c r="H109" s="36">
        <f>H101+H103+H105+H107</f>
        <v>46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0.15833333333333333</v>
      </c>
      <c r="G110" s="18">
        <f>G109/I109</f>
        <v>0.42499999999999999</v>
      </c>
      <c r="H110" s="18">
        <f>H109/I109</f>
        <v>0.38333333333333336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U110"/>
  <sheetViews>
    <sheetView topLeftCell="I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1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9</v>
      </c>
      <c r="H5" s="7">
        <v>19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0.3</v>
      </c>
      <c r="H6" s="12">
        <f>H5/I5</f>
        <v>0.6333333333333333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0</v>
      </c>
      <c r="F9" s="7">
        <v>1</v>
      </c>
      <c r="G9" s="7">
        <v>20</v>
      </c>
      <c r="H9" s="7">
        <v>9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0</v>
      </c>
      <c r="F10" s="12">
        <f>F9/I9</f>
        <v>3.3333333333333333E-2</v>
      </c>
      <c r="G10" s="12">
        <f>G9/I9</f>
        <v>0.66666666666666663</v>
      </c>
      <c r="H10" s="12">
        <f>H9/I9</f>
        <v>0.3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0</v>
      </c>
      <c r="F11" s="16">
        <f>F5+F7+F9</f>
        <v>6</v>
      </c>
      <c r="G11" s="16">
        <f>G5+G7+G9</f>
        <v>49</v>
      </c>
      <c r="H11" s="16">
        <f>H5+H7+H9</f>
        <v>35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0</v>
      </c>
      <c r="F12" s="18">
        <f>F11/I11</f>
        <v>6.6666666666666666E-2</v>
      </c>
      <c r="G12" s="18">
        <f>G11/I11</f>
        <v>0.5444444444444444</v>
      </c>
      <c r="H12" s="18">
        <f>H11/I11</f>
        <v>0.3888888888888889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2</v>
      </c>
      <c r="Q53" s="25">
        <v>2</v>
      </c>
      <c r="R53" s="25">
        <v>7</v>
      </c>
      <c r="S53" s="25">
        <v>6</v>
      </c>
      <c r="T53" s="25">
        <f>SUM(O53:S53)</f>
        <v>17</v>
      </c>
      <c r="U53" s="26"/>
    </row>
    <row r="54" spans="2:21" ht="28" x14ac:dyDescent="0.35">
      <c r="B54" s="42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0.11764705882352941</v>
      </c>
      <c r="Q54" s="28">
        <f>Q53/T53</f>
        <v>0.11764705882352941</v>
      </c>
      <c r="R54" s="28">
        <f>R53/T53</f>
        <v>0.41176470588235292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28</v>
      </c>
      <c r="E55" s="22">
        <v>2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9</v>
      </c>
      <c r="S55" s="25">
        <v>6</v>
      </c>
      <c r="T55" s="25">
        <f>SUM(O55:S55)</f>
        <v>17</v>
      </c>
      <c r="U55" s="26"/>
    </row>
    <row r="56" spans="2:21" x14ac:dyDescent="0.35">
      <c r="B56" s="42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5.8823529411764705E-2</v>
      </c>
      <c r="Q56" s="28">
        <f>Q55/T55</f>
        <v>5.8823529411764705E-2</v>
      </c>
      <c r="R56" s="28">
        <f>R55/T55</f>
        <v>0.52941176470588236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56</v>
      </c>
      <c r="E57" s="16">
        <f>E53+E55</f>
        <v>4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3</v>
      </c>
      <c r="Q57" s="16">
        <f>Q53+Q55</f>
        <v>3</v>
      </c>
      <c r="R57" s="16">
        <f>R53+R55</f>
        <v>16</v>
      </c>
      <c r="S57" s="16">
        <f>S53+S55</f>
        <v>12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0.93333333333333335</v>
      </c>
      <c r="E58" s="18">
        <f>E57/F57</f>
        <v>6.6666666666666666E-2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8.8235294117647065E-2</v>
      </c>
      <c r="Q58" s="18">
        <f>Q57/T57</f>
        <v>8.8235294117647065E-2</v>
      </c>
      <c r="R58" s="18">
        <f>R57/T57</f>
        <v>0.47058823529411764</v>
      </c>
      <c r="S58" s="18">
        <f>S57/T57</f>
        <v>0.35294117647058826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11</v>
      </c>
      <c r="H101" s="30">
        <v>14</v>
      </c>
      <c r="I101" s="30">
        <f>SUM(D101:H101)</f>
        <v>31</v>
      </c>
      <c r="J101" s="31"/>
      <c r="M101" s="32">
        <v>1</v>
      </c>
      <c r="N101" s="33" t="s">
        <v>36</v>
      </c>
      <c r="O101" s="34">
        <v>7</v>
      </c>
      <c r="P101" s="34">
        <v>7</v>
      </c>
      <c r="Q101" s="34">
        <v>3</v>
      </c>
      <c r="R101" s="34">
        <f>SUM(O101:Q101)</f>
        <v>17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0.19354838709677419</v>
      </c>
      <c r="G102" s="35">
        <f>G101/I101</f>
        <v>0.35483870967741937</v>
      </c>
      <c r="H102" s="35">
        <f>H101/I101</f>
        <v>0.45161290322580644</v>
      </c>
      <c r="I102" s="35">
        <f>I101/I101</f>
        <v>1</v>
      </c>
      <c r="J102" s="31"/>
      <c r="N102" s="15" t="s">
        <v>19</v>
      </c>
      <c r="O102" s="16">
        <f>O101</f>
        <v>7</v>
      </c>
      <c r="P102" s="16">
        <f>P101</f>
        <v>7</v>
      </c>
      <c r="Q102" s="16">
        <f>Q101</f>
        <v>3</v>
      </c>
      <c r="R102" s="16">
        <f>SUM(O102:Q102)</f>
        <v>17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0.41176470588235292</v>
      </c>
      <c r="P103" s="18">
        <f>P102/R102</f>
        <v>0.41176470588235292</v>
      </c>
      <c r="Q103" s="18">
        <f>Q102/R102</f>
        <v>0.17647058823529413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2</v>
      </c>
      <c r="F105" s="30">
        <v>3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0.1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19</v>
      </c>
      <c r="G109" s="36">
        <f>G101+G103+G105+G107</f>
        <v>48</v>
      </c>
      <c r="H109" s="36">
        <f>H101+H103+H105+H107</f>
        <v>49</v>
      </c>
      <c r="I109" s="36">
        <f>SUM(D109:H109)</f>
        <v>121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4.1322314049586778E-2</v>
      </c>
      <c r="F110" s="18">
        <f>F109/I109</f>
        <v>0.15702479338842976</v>
      </c>
      <c r="G110" s="18">
        <f>G109/I109</f>
        <v>0.39669421487603307</v>
      </c>
      <c r="H110" s="18">
        <f>H109/I109</f>
        <v>0.4049586776859504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U110"/>
  <sheetViews>
    <sheetView topLeftCell="F1" workbookViewId="0">
      <selection activeCell="K16" sqref="K16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1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0</v>
      </c>
      <c r="G7" s="7">
        <v>23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0.76666666666666672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10</v>
      </c>
      <c r="H9" s="7">
        <v>17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0.33333333333333331</v>
      </c>
      <c r="H10" s="12">
        <f>H9/I9</f>
        <v>0.56666666666666665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46</v>
      </c>
      <c r="H11" s="16">
        <f>H5+H7+H9</f>
        <v>39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3.3333333333333333E-2</v>
      </c>
      <c r="G12" s="18">
        <f>G11/I11</f>
        <v>0.51111111111111107</v>
      </c>
      <c r="H12" s="18">
        <f>H11/I11</f>
        <v>0.43333333333333335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3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6</v>
      </c>
      <c r="S53" s="25">
        <v>6</v>
      </c>
      <c r="T53" s="25">
        <f>SUM(O53:S53)</f>
        <v>17</v>
      </c>
      <c r="U53" s="26"/>
    </row>
    <row r="54" spans="2:21" ht="28" x14ac:dyDescent="0.35">
      <c r="B54" s="42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4"/>
      <c r="N54" s="24" t="s">
        <v>27</v>
      </c>
      <c r="O54" s="28">
        <f>O53/T53</f>
        <v>5.8823529411764705E-2</v>
      </c>
      <c r="P54" s="28">
        <f>P53/T53</f>
        <v>5.8823529411764705E-2</v>
      </c>
      <c r="Q54" s="28">
        <f>Q53/T53</f>
        <v>0.17647058823529413</v>
      </c>
      <c r="R54" s="28">
        <f>R53/T53</f>
        <v>0.35294117647058826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3">
        <v>2</v>
      </c>
      <c r="N55" s="24" t="s">
        <v>29</v>
      </c>
      <c r="O55" s="25">
        <v>1</v>
      </c>
      <c r="P55" s="25">
        <v>1</v>
      </c>
      <c r="Q55" s="25">
        <v>3</v>
      </c>
      <c r="R55" s="25">
        <v>6</v>
      </c>
      <c r="S55" s="25">
        <v>6</v>
      </c>
      <c r="T55" s="25">
        <f>SUM(O55:S55)</f>
        <v>17</v>
      </c>
      <c r="U55" s="26"/>
    </row>
    <row r="56" spans="2:21" x14ac:dyDescent="0.35">
      <c r="B56" s="42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4"/>
      <c r="N56" s="24" t="s">
        <v>29</v>
      </c>
      <c r="O56" s="28">
        <f>O55/T55</f>
        <v>5.8823529411764705E-2</v>
      </c>
      <c r="P56" s="28">
        <f>P55/T55</f>
        <v>5.8823529411764705E-2</v>
      </c>
      <c r="Q56" s="28">
        <f>Q55/T55</f>
        <v>0.17647058823529413</v>
      </c>
      <c r="R56" s="28">
        <f>R55/T55</f>
        <v>0.35294117647058826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59</v>
      </c>
      <c r="E57" s="16">
        <f>E53+E55</f>
        <v>1</v>
      </c>
      <c r="F57" s="16">
        <f>SUM(D57:E57)</f>
        <v>60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6</v>
      </c>
      <c r="R57" s="16">
        <f>R53+R55</f>
        <v>12</v>
      </c>
      <c r="S57" s="16">
        <f>S53+S55</f>
        <v>12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0.98333333333333328</v>
      </c>
      <c r="E58" s="18">
        <f>E57/F57</f>
        <v>1.6666666666666666E-2</v>
      </c>
      <c r="F58" s="18">
        <f>F57/F57</f>
        <v>1</v>
      </c>
      <c r="N58" s="17" t="s">
        <v>20</v>
      </c>
      <c r="O58" s="18">
        <f>O57/T57</f>
        <v>5.8823529411764705E-2</v>
      </c>
      <c r="P58" s="18">
        <f>P57/T57</f>
        <v>5.8823529411764705E-2</v>
      </c>
      <c r="Q58" s="18">
        <f>Q57/T57</f>
        <v>0.17647058823529413</v>
      </c>
      <c r="R58" s="18">
        <f>R57/T57</f>
        <v>0.35294117647058826</v>
      </c>
      <c r="S58" s="18">
        <f>S57/T57</f>
        <v>0.35294117647058826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4</v>
      </c>
      <c r="H101" s="30">
        <v>20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9</v>
      </c>
      <c r="P101" s="34">
        <v>3</v>
      </c>
      <c r="Q101" s="34">
        <v>5</v>
      </c>
      <c r="R101" s="34">
        <f>SUM(O101:Q101)</f>
        <v>17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0.13333333333333333</v>
      </c>
      <c r="H102" s="35">
        <f>H101/I101</f>
        <v>0.66666666666666663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3</v>
      </c>
      <c r="Q102" s="16">
        <f>Q101</f>
        <v>5</v>
      </c>
      <c r="R102" s="16">
        <f>SUM(O102:Q102)</f>
        <v>17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0.52941176470588236</v>
      </c>
      <c r="P103" s="18">
        <f>P102/R102</f>
        <v>0.17647058823529413</v>
      </c>
      <c r="Q103" s="18">
        <f>Q102/R102</f>
        <v>0.29411764705882354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41</v>
      </c>
      <c r="H109" s="36">
        <f>H101+H103+H105+H107</f>
        <v>55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0.34166666666666667</v>
      </c>
      <c r="H110" s="18">
        <f>H109/I109</f>
        <v>0.45833333333333331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U110"/>
  <sheetViews>
    <sheetView topLeftCell="E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1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3</v>
      </c>
      <c r="G5" s="7">
        <v>13</v>
      </c>
      <c r="H5" s="7">
        <v>14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0.43333333333333335</v>
      </c>
      <c r="H6" s="12">
        <f>H5/I5</f>
        <v>0.46666666666666667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6</v>
      </c>
      <c r="G11" s="16">
        <f>G5+G7+G9</f>
        <v>53</v>
      </c>
      <c r="H11" s="16">
        <f>H5+H7+H9</f>
        <v>28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6.6666666666666666E-2</v>
      </c>
      <c r="G12" s="18">
        <f>G11/I11</f>
        <v>0.58888888888888891</v>
      </c>
      <c r="H12" s="18">
        <f>H11/I11</f>
        <v>0.31111111111111112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23</v>
      </c>
      <c r="E53" s="22">
        <v>7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6</v>
      </c>
      <c r="S53" s="25">
        <v>7</v>
      </c>
      <c r="T53" s="25">
        <f>SUM(O53:S53)</f>
        <v>17</v>
      </c>
      <c r="U53" s="26"/>
    </row>
    <row r="54" spans="2:21" ht="28" x14ac:dyDescent="0.35">
      <c r="B54" s="42"/>
      <c r="C54" s="21" t="s">
        <v>26</v>
      </c>
      <c r="D54" s="27">
        <f>D53/F53</f>
        <v>0.76666666666666672</v>
      </c>
      <c r="E54" s="27">
        <f>E53/F53</f>
        <v>0.23333333333333334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0.17647058823529413</v>
      </c>
      <c r="R54" s="28">
        <f>R53/T53</f>
        <v>0.35294117647058826</v>
      </c>
      <c r="S54" s="28">
        <f>S53/T53</f>
        <v>0.41176470588235292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8</v>
      </c>
      <c r="S55" s="25">
        <v>6</v>
      </c>
      <c r="T55" s="25">
        <f>SUM(O55:S55)</f>
        <v>17</v>
      </c>
      <c r="U55" s="26"/>
    </row>
    <row r="56" spans="2:21" x14ac:dyDescent="0.35">
      <c r="B56" s="42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0.17647058823529413</v>
      </c>
      <c r="R56" s="28">
        <f>R55/T55</f>
        <v>0.47058823529411764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50</v>
      </c>
      <c r="E57" s="16">
        <f>E53+E55</f>
        <v>10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6</v>
      </c>
      <c r="R57" s="16">
        <f>R53+R55</f>
        <v>14</v>
      </c>
      <c r="S57" s="16">
        <f>S53+S55</f>
        <v>13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2.9411764705882353E-2</v>
      </c>
      <c r="Q58" s="18">
        <f>Q57/T57</f>
        <v>0.17647058823529413</v>
      </c>
      <c r="R58" s="18">
        <f>R57/T57</f>
        <v>0.41176470588235292</v>
      </c>
      <c r="S58" s="18">
        <f>S57/T57</f>
        <v>0.38235294117647056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0</v>
      </c>
      <c r="F103" s="30">
        <v>5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0</v>
      </c>
      <c r="F104" s="35">
        <f>F103/I103</f>
        <v>0.16666666666666666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1</v>
      </c>
      <c r="E107" s="30">
        <v>1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3.3333333333333333E-2</v>
      </c>
      <c r="E108" s="35">
        <f>E107/I107</f>
        <v>3.3333333333333333E-2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1</v>
      </c>
      <c r="E109" s="36">
        <f>E101+E103+E105+E107</f>
        <v>2</v>
      </c>
      <c r="F109" s="36">
        <f>F101+F103+F105+F107</f>
        <v>21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8.3333333333333332E-3</v>
      </c>
      <c r="E110" s="18">
        <f>E109/I109</f>
        <v>1.6666666666666666E-2</v>
      </c>
      <c r="F110" s="18">
        <f>F109/I109</f>
        <v>0.17499999999999999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U110"/>
  <sheetViews>
    <sheetView topLeftCell="F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1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6</v>
      </c>
      <c r="G5" s="7">
        <v>9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0</v>
      </c>
      <c r="G9" s="7">
        <v>21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0.7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8</v>
      </c>
      <c r="G11" s="16">
        <f>G5+G7+G9</f>
        <v>50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8.8888888888888892E-2</v>
      </c>
      <c r="G12" s="18">
        <f>G11/I11</f>
        <v>0.55555555555555558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25</v>
      </c>
      <c r="E53" s="22">
        <v>5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1</v>
      </c>
      <c r="Q53" s="25">
        <v>5</v>
      </c>
      <c r="R53" s="25">
        <v>5</v>
      </c>
      <c r="S53" s="25">
        <v>6</v>
      </c>
      <c r="T53" s="25">
        <f>SUM(O53:S53)</f>
        <v>17</v>
      </c>
      <c r="U53" s="26"/>
    </row>
    <row r="54" spans="2:21" ht="28" x14ac:dyDescent="0.35">
      <c r="B54" s="42"/>
      <c r="C54" s="21" t="s">
        <v>26</v>
      </c>
      <c r="D54" s="27">
        <f>D53/F53</f>
        <v>0.83333333333333337</v>
      </c>
      <c r="E54" s="27">
        <f>E53/F53</f>
        <v>0.16666666666666666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0.29411764705882354</v>
      </c>
      <c r="R54" s="28">
        <f>R53/T53</f>
        <v>0.29411764705882354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4</v>
      </c>
      <c r="R55" s="25">
        <v>7</v>
      </c>
      <c r="S55" s="25">
        <v>6</v>
      </c>
      <c r="T55" s="25">
        <f>SUM(O55:S55)</f>
        <v>17</v>
      </c>
      <c r="U55" s="26"/>
    </row>
    <row r="56" spans="2:21" x14ac:dyDescent="0.35">
      <c r="B56" s="42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0.23529411764705882</v>
      </c>
      <c r="R56" s="28">
        <f>R55/T55</f>
        <v>0.41176470588235292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51</v>
      </c>
      <c r="E57" s="16">
        <f>E53+E55</f>
        <v>9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9</v>
      </c>
      <c r="R57" s="16">
        <f>R53+R55</f>
        <v>12</v>
      </c>
      <c r="S57" s="16">
        <f>S53+S55</f>
        <v>12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2.9411764705882353E-2</v>
      </c>
      <c r="Q58" s="18">
        <f>Q57/T57</f>
        <v>0.26470588235294118</v>
      </c>
      <c r="R58" s="18">
        <f>R57/T57</f>
        <v>0.35294117647058826</v>
      </c>
      <c r="S58" s="18">
        <f>S57/T57</f>
        <v>0.35294117647058826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10</v>
      </c>
      <c r="P101" s="34">
        <v>5</v>
      </c>
      <c r="Q101" s="34">
        <v>2</v>
      </c>
      <c r="R101" s="34">
        <f>SUM(O101:Q101)</f>
        <v>17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10</v>
      </c>
      <c r="P102" s="16">
        <f>P101</f>
        <v>5</v>
      </c>
      <c r="Q102" s="16">
        <f>Q101</f>
        <v>2</v>
      </c>
      <c r="R102" s="16">
        <f>SUM(O102:Q102)</f>
        <v>17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0.58823529411764708</v>
      </c>
      <c r="P103" s="18">
        <f>P102/R102</f>
        <v>0.29411764705882354</v>
      </c>
      <c r="Q103" s="18">
        <f>Q102/R102</f>
        <v>0.11764705882352941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1</v>
      </c>
      <c r="E105" s="30">
        <v>0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3.3333333333333333E-2</v>
      </c>
      <c r="E106" s="35">
        <f>E105/I105</f>
        <v>0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1</v>
      </c>
      <c r="E109" s="36">
        <f>E101+E103+E105+E107</f>
        <v>3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8.3333333333333332E-3</v>
      </c>
      <c r="E110" s="18">
        <f>E109/I109</f>
        <v>2.5000000000000001E-2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U110"/>
  <sheetViews>
    <sheetView topLeftCell="I1"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1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3</v>
      </c>
      <c r="G5" s="7">
        <v>12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0</v>
      </c>
      <c r="G9" s="7">
        <v>21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0.7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53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6.6666666666666666E-2</v>
      </c>
      <c r="G12" s="18">
        <f>G11/I11</f>
        <v>0.58888888888888891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6</v>
      </c>
      <c r="T53" s="25">
        <f>SUM(O53:S53)</f>
        <v>17</v>
      </c>
      <c r="U53" s="26"/>
    </row>
    <row r="54" spans="2:21" ht="28" x14ac:dyDescent="0.35">
      <c r="B54" s="42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0</v>
      </c>
      <c r="Q54" s="28">
        <f>Q53/T53</f>
        <v>0.11764705882352941</v>
      </c>
      <c r="R54" s="28">
        <f>R53/T53</f>
        <v>0.52941176470588236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29</v>
      </c>
      <c r="E55" s="22">
        <v>1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6</v>
      </c>
      <c r="S55" s="25">
        <v>8</v>
      </c>
      <c r="T55" s="25">
        <f>SUM(O55:S55)</f>
        <v>17</v>
      </c>
      <c r="U55" s="26"/>
    </row>
    <row r="56" spans="2:21" x14ac:dyDescent="0.35">
      <c r="B56" s="42"/>
      <c r="C56" s="21" t="s">
        <v>28</v>
      </c>
      <c r="D56" s="27">
        <f>D55/F55</f>
        <v>0.96666666666666667</v>
      </c>
      <c r="E56" s="27">
        <f>E55/F55</f>
        <v>3.3333333333333333E-2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0</v>
      </c>
      <c r="Q56" s="28">
        <f>Q55/T55</f>
        <v>0.17647058823529413</v>
      </c>
      <c r="R56" s="28">
        <f>R55/T55</f>
        <v>0.35294117647058826</v>
      </c>
      <c r="S56" s="28">
        <f>S55/T55</f>
        <v>0.47058823529411764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57</v>
      </c>
      <c r="E57" s="16">
        <f>E53+E55</f>
        <v>3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15</v>
      </c>
      <c r="S57" s="16">
        <f>S53+S55</f>
        <v>14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0.14705882352941177</v>
      </c>
      <c r="R58" s="18">
        <f>R57/T57</f>
        <v>0.44117647058823528</v>
      </c>
      <c r="S58" s="18">
        <f>S57/T57</f>
        <v>0.41176470588235292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12</v>
      </c>
      <c r="H101" s="30">
        <v>10</v>
      </c>
      <c r="I101" s="30">
        <f>SUM(D101:H101)</f>
        <v>26</v>
      </c>
      <c r="J101" s="31"/>
      <c r="M101" s="32">
        <v>1</v>
      </c>
      <c r="N101" s="33" t="s">
        <v>36</v>
      </c>
      <c r="O101" s="34">
        <v>10</v>
      </c>
      <c r="P101" s="34">
        <v>5</v>
      </c>
      <c r="Q101" s="34">
        <v>2</v>
      </c>
      <c r="R101" s="34">
        <f>SUM(O101:Q101)</f>
        <v>17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0.46153846153846156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10</v>
      </c>
      <c r="P102" s="16">
        <f>P101</f>
        <v>5</v>
      </c>
      <c r="Q102" s="16">
        <f>Q101</f>
        <v>2</v>
      </c>
      <c r="R102" s="16">
        <f>SUM(O102:Q102)</f>
        <v>17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0.58823529411764708</v>
      </c>
      <c r="P103" s="18">
        <f>P102/R102</f>
        <v>0.29411764705882354</v>
      </c>
      <c r="Q103" s="18">
        <f>Q102/R102</f>
        <v>0.11764705882352941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18</v>
      </c>
      <c r="G109" s="36">
        <f>G101+G103+G105+G107</f>
        <v>49</v>
      </c>
      <c r="H109" s="36">
        <f>H101+H103+H105+H107</f>
        <v>45</v>
      </c>
      <c r="I109" s="36">
        <f>SUM(D109:H109)</f>
        <v>116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3.4482758620689655E-2</v>
      </c>
      <c r="F110" s="18">
        <f>F109/I109</f>
        <v>0.15517241379310345</v>
      </c>
      <c r="G110" s="18">
        <f>G109/I109</f>
        <v>0.42241379310344829</v>
      </c>
      <c r="H110" s="18">
        <f>H109/I109</f>
        <v>0.38793103448275862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U110"/>
  <sheetViews>
    <sheetView topLeftCell="D1" workbookViewId="0">
      <selection activeCell="H5" sqref="E5:H5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40</v>
      </c>
      <c r="C2" s="3" t="s">
        <v>0</v>
      </c>
      <c r="D2" s="38">
        <v>1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3</v>
      </c>
      <c r="G5" s="7">
        <v>15</v>
      </c>
      <c r="H5" s="7">
        <v>12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0.5</v>
      </c>
      <c r="H6" s="12">
        <f>H5/I5</f>
        <v>0.4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55</v>
      </c>
      <c r="H11" s="16">
        <f>H5+H7+H9</f>
        <v>26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7.7777777777777779E-2</v>
      </c>
      <c r="G12" s="18">
        <f>G11/I11</f>
        <v>0.61111111111111116</v>
      </c>
      <c r="H12" s="18">
        <f>H11/I11</f>
        <v>0.28888888888888886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24</v>
      </c>
      <c r="E53" s="22">
        <v>6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7</v>
      </c>
      <c r="S53" s="25">
        <v>6</v>
      </c>
      <c r="T53" s="25">
        <f>SUM(O53:S53)</f>
        <v>17</v>
      </c>
      <c r="U53" s="26"/>
    </row>
    <row r="54" spans="2:21" ht="28" x14ac:dyDescent="0.35">
      <c r="B54" s="42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0.17647058823529413</v>
      </c>
      <c r="R54" s="28">
        <f>R53/T53</f>
        <v>0.41176470588235292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28</v>
      </c>
      <c r="E55" s="22">
        <v>2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1</v>
      </c>
      <c r="Q55" s="25">
        <v>2</v>
      </c>
      <c r="R55" s="25">
        <v>6</v>
      </c>
      <c r="S55" s="25">
        <v>8</v>
      </c>
      <c r="T55" s="25">
        <f>SUM(O55:S55)</f>
        <v>17</v>
      </c>
      <c r="U55" s="26"/>
    </row>
    <row r="56" spans="2:21" x14ac:dyDescent="0.35">
      <c r="B56" s="42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5.8823529411764705E-2</v>
      </c>
      <c r="Q56" s="28">
        <f>Q55/T55</f>
        <v>0.11764705882352941</v>
      </c>
      <c r="R56" s="28">
        <f>R55/T55</f>
        <v>0.35294117647058826</v>
      </c>
      <c r="S56" s="28">
        <f>S55/T55</f>
        <v>0.47058823529411764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52</v>
      </c>
      <c r="E57" s="16">
        <f>E53+E55</f>
        <v>8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5</v>
      </c>
      <c r="R57" s="16">
        <f>R53+R55</f>
        <v>13</v>
      </c>
      <c r="S57" s="16">
        <f>S53+S55</f>
        <v>14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0.8666666666666667</v>
      </c>
      <c r="E58" s="18">
        <f>E57/F57</f>
        <v>0.13333333333333333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5.8823529411764705E-2</v>
      </c>
      <c r="Q58" s="18">
        <f>Q57/T57</f>
        <v>0.14705882352941177</v>
      </c>
      <c r="R58" s="18">
        <f>R57/T57</f>
        <v>0.38235294117647056</v>
      </c>
      <c r="S58" s="18">
        <f>S57/T57</f>
        <v>0.41176470588235292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1</v>
      </c>
      <c r="F101" s="30">
        <v>5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3.3333333333333333E-2</v>
      </c>
      <c r="F102" s="35">
        <f>F101/I101</f>
        <v>0.16666666666666666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19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0.15833333333333333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G2:H2"/>
    <mergeCell ref="B5:B6"/>
    <mergeCell ref="M5:M6"/>
    <mergeCell ref="B7:B8"/>
    <mergeCell ref="M7:M8"/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U110"/>
  <sheetViews>
    <sheetView workbookViewId="0">
      <selection activeCell="N5" sqref="N5:U8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40</v>
      </c>
      <c r="C2" s="3" t="s">
        <v>0</v>
      </c>
      <c r="D2" s="38">
        <v>1</v>
      </c>
      <c r="E2" s="38" t="s">
        <v>1</v>
      </c>
      <c r="F2" s="4" t="s">
        <v>2</v>
      </c>
      <c r="G2" s="47" t="s">
        <v>21</v>
      </c>
      <c r="H2" s="47"/>
      <c r="I2" s="4" t="s">
        <v>3</v>
      </c>
      <c r="J2" s="38" t="s">
        <v>41</v>
      </c>
    </row>
    <row r="3" spans="2:21" ht="28" x14ac:dyDescent="0.35">
      <c r="B3" s="1" t="s">
        <v>40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45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8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46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9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5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8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46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9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45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46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53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6.6666666666666666E-2</v>
      </c>
      <c r="G12" s="18">
        <f>G11/I11</f>
        <v>0.58888888888888891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1">
        <v>1</v>
      </c>
      <c r="C53" s="21" t="s">
        <v>26</v>
      </c>
      <c r="D53" s="22">
        <v>30</v>
      </c>
      <c r="E53" s="22">
        <v>0</v>
      </c>
      <c r="F53" s="22">
        <f>SUM(D53:E53)</f>
        <v>30</v>
      </c>
      <c r="G53" s="23"/>
      <c r="M53" s="43">
        <v>1</v>
      </c>
      <c r="N53" s="24" t="s">
        <v>27</v>
      </c>
      <c r="O53" s="25">
        <v>0</v>
      </c>
      <c r="P53" s="25">
        <v>2</v>
      </c>
      <c r="Q53" s="25">
        <v>7</v>
      </c>
      <c r="R53" s="25">
        <v>11</v>
      </c>
      <c r="S53" s="25">
        <v>10</v>
      </c>
      <c r="T53" s="25">
        <f>SUM(O53:S53)</f>
        <v>30</v>
      </c>
      <c r="U53" s="26"/>
    </row>
    <row r="54" spans="2:21" ht="28" x14ac:dyDescent="0.35">
      <c r="B54" s="42"/>
      <c r="C54" s="21" t="s">
        <v>26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4"/>
      <c r="N54" s="24" t="s">
        <v>27</v>
      </c>
      <c r="O54" s="28">
        <f>O53/T53</f>
        <v>0</v>
      </c>
      <c r="P54" s="28">
        <f>P53/T53</f>
        <v>6.6666666666666666E-2</v>
      </c>
      <c r="Q54" s="28">
        <f>Q53/T53</f>
        <v>0.23333333333333334</v>
      </c>
      <c r="R54" s="28">
        <f>R53/T53</f>
        <v>0.36666666666666664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1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3">
        <v>2</v>
      </c>
      <c r="N55" s="24" t="s">
        <v>29</v>
      </c>
      <c r="O55" s="25">
        <v>0</v>
      </c>
      <c r="P55" s="25">
        <v>2</v>
      </c>
      <c r="Q55" s="25">
        <v>1</v>
      </c>
      <c r="R55" s="25">
        <v>18</v>
      </c>
      <c r="S55" s="25">
        <v>9</v>
      </c>
      <c r="T55" s="25">
        <f>SUM(O55:S55)</f>
        <v>30</v>
      </c>
      <c r="U55" s="26"/>
    </row>
    <row r="56" spans="2:21" x14ac:dyDescent="0.35">
      <c r="B56" s="42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4"/>
      <c r="N56" s="24" t="s">
        <v>29</v>
      </c>
      <c r="O56" s="28">
        <f>O55/T55</f>
        <v>0</v>
      </c>
      <c r="P56" s="28">
        <f>P55/T55</f>
        <v>6.6666666666666666E-2</v>
      </c>
      <c r="Q56" s="28">
        <f>Q55/T55</f>
        <v>3.3333333333333333E-2</v>
      </c>
      <c r="R56" s="28">
        <f>R55/T55</f>
        <v>0.6</v>
      </c>
      <c r="S56" s="28">
        <f>S55/T55</f>
        <v>0.3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56</v>
      </c>
      <c r="E57" s="16">
        <f>E53+E55</f>
        <v>4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4</v>
      </c>
      <c r="Q57" s="16">
        <f>Q53+Q55</f>
        <v>8</v>
      </c>
      <c r="R57" s="16">
        <f>R53+R55</f>
        <v>29</v>
      </c>
      <c r="S57" s="16">
        <f>S53+S55</f>
        <v>19</v>
      </c>
      <c r="T57" s="16">
        <f>SUM(O57:S57)</f>
        <v>60</v>
      </c>
    </row>
    <row r="58" spans="2:21" x14ac:dyDescent="0.35">
      <c r="C58" s="17" t="s">
        <v>20</v>
      </c>
      <c r="D58" s="18">
        <f>D57/F57</f>
        <v>0.93333333333333335</v>
      </c>
      <c r="E58" s="18">
        <f>E57/F57</f>
        <v>6.6666666666666666E-2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6.6666666666666666E-2</v>
      </c>
      <c r="Q58" s="18">
        <f>Q57/T57</f>
        <v>0.13333333333333333</v>
      </c>
      <c r="R58" s="18">
        <f>R57/T57</f>
        <v>0.48333333333333334</v>
      </c>
      <c r="S58" s="18">
        <f>S57/T57</f>
        <v>0.31666666666666665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39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9</v>
      </c>
      <c r="P101" s="34">
        <v>17</v>
      </c>
      <c r="Q101" s="34">
        <v>4</v>
      </c>
      <c r="R101" s="34">
        <f>SUM(O101:Q101)</f>
        <v>30</v>
      </c>
      <c r="S101" s="32"/>
    </row>
    <row r="102" spans="2:19" x14ac:dyDescent="0.35">
      <c r="B102" s="40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17</v>
      </c>
      <c r="Q102" s="16">
        <f>Q101</f>
        <v>4</v>
      </c>
      <c r="R102" s="16">
        <f>SUM(O102:Q102)</f>
        <v>30</v>
      </c>
    </row>
    <row r="103" spans="2:19" x14ac:dyDescent="0.35">
      <c r="B103" s="39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</v>
      </c>
      <c r="P103" s="18">
        <f>P102/R102</f>
        <v>0.56666666666666665</v>
      </c>
      <c r="Q103" s="18">
        <f>Q102/R102</f>
        <v>0.13333333333333333</v>
      </c>
      <c r="R103" s="18">
        <f>R102/R102</f>
        <v>1</v>
      </c>
    </row>
    <row r="104" spans="2:19" x14ac:dyDescent="0.35">
      <c r="B104" s="40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39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0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39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0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Заштита интелектуалне својине</vt:lpstr>
      <vt:lpstr>Безбед.управ.природним ресурс.</vt:lpstr>
      <vt:lpstr>Психологија безбедности</vt:lpstr>
      <vt:lpstr>Управ.кризама и ризицима</vt:lpstr>
      <vt:lpstr>Глобална безбедност	</vt:lpstr>
      <vt:lpstr>Безбедност и здравље на раду</vt:lpstr>
      <vt:lpstr>Безбедност информац.сист.</vt:lpstr>
      <vt:lpstr>Безбедност финан.послов.</vt:lpstr>
      <vt:lpstr>Заштита критичне инфраструктуре</vt:lpstr>
      <vt:lpstr>Људски ресурси у безб.</vt:lpstr>
      <vt:lpstr>Људска права</vt:lpstr>
      <vt:lpstr>Макроекономија</vt:lpstr>
      <vt:lpstr>Геополитика</vt:lpstr>
      <vt:lpstr>Енергетска безб.</vt:lpstr>
      <vt:lpstr>Менаџ.безбедности</vt:lpstr>
      <vt:lpstr>Нове тех.и електр.криминал</vt:lpstr>
      <vt:lpstr>Етика</vt:lpstr>
      <vt:lpstr>Правни осн. безб.</vt:lpstr>
      <vt:lpstr>Енглески језик 2</vt:lpstr>
      <vt:lpstr> Информатика</vt:lpstr>
      <vt:lpstr>Општа псих.са соц.псих.</vt:lpstr>
      <vt:lpstr>Енглески језик 1</vt:lpstr>
      <vt:lpstr>Микроекономија</vt:lpstr>
      <vt:lpstr>Менаџмент</vt:lpstr>
      <vt:lpstr>Увод у безбедност</vt:lpstr>
      <vt:lpstr>Политички систем РС</vt:lpstr>
      <vt:lpstr>Увод у право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Admin</cp:lastModifiedBy>
  <dcterms:created xsi:type="dcterms:W3CDTF">2015-06-05T18:17:20Z</dcterms:created>
  <dcterms:modified xsi:type="dcterms:W3CDTF">2025-07-17T18:48:16Z</dcterms:modified>
</cp:coreProperties>
</file>